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Z:\Komerciala\Nabava\DD\5 JN\2026\JN46- tlakarska Gregorčičeva\"/>
    </mc:Choice>
  </mc:AlternateContent>
  <xr:revisionPtr revIDLastSave="0" documentId="8_{15B5CA54-8B00-4015-BCB5-930A018A8D36}" xr6:coauthVersionLast="47" xr6:coauthVersionMax="47" xr10:uidLastSave="{00000000-0000-0000-0000-000000000000}"/>
  <bookViews>
    <workbookView xWindow="-120" yWindow="-120" windowWidth="38640" windowHeight="21120" tabRatio="931" activeTab="4" xr2:uid="{00000000-000D-0000-FFFF-FFFF00000000}"/>
  </bookViews>
  <sheets>
    <sheet name="Rekapitulacija" sheetId="51" r:id="rId1"/>
    <sheet name="1.GregorčičevaCesta" sheetId="19" r:id="rId2"/>
    <sheet name="1.GregorčičevaARH" sheetId="26" r:id="rId3"/>
    <sheet name="2.MaistrovCesta" sheetId="18" r:id="rId4"/>
    <sheet name="3.Ul.H.S.Cesta" sheetId="17" r:id="rId5"/>
    <sheet name="4.TyrševaCesta" sheetId="16" r:id="rId6"/>
  </sheets>
  <definedNames>
    <definedName name="Excel_BuiltIn_Print_Area" localSheetId="2">'1.GregorčičevaARH'!$A$1:$G$4</definedName>
    <definedName name="gregorciceva" localSheetId="2">'1.GregorčičevaARH'!$A$1:$G$4</definedName>
    <definedName name="_xlnm.Print_Area" localSheetId="2">'1.GregorčičevaARH'!$A$1:$G$28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51" l="1"/>
  <c r="D22" i="51"/>
  <c r="C22" i="51"/>
  <c r="E20" i="51"/>
  <c r="D20" i="51"/>
  <c r="C20" i="51"/>
  <c r="C18" i="51"/>
  <c r="D18" i="51" s="1"/>
  <c r="E18" i="51" s="1"/>
  <c r="C16" i="51"/>
  <c r="D16" i="51" s="1"/>
  <c r="E16" i="51" s="1"/>
  <c r="C14" i="51"/>
  <c r="D14" i="51" s="1"/>
  <c r="E14" i="51" s="1"/>
  <c r="C13" i="51"/>
  <c r="C12" i="51" l="1"/>
  <c r="D13" i="51"/>
  <c r="E13" i="51" l="1"/>
  <c r="E12" i="51" s="1"/>
  <c r="D12" i="51"/>
  <c r="E24" i="16" l="1"/>
  <c r="E20" i="17"/>
  <c r="G11" i="26" l="1"/>
  <c r="G10" i="26"/>
  <c r="G9" i="26"/>
  <c r="G13" i="26" l="1"/>
  <c r="H36" i="19" l="1"/>
  <c r="H35" i="19"/>
  <c r="H34" i="19"/>
  <c r="H33" i="19"/>
  <c r="H31" i="19"/>
  <c r="H29" i="19"/>
  <c r="H27" i="19"/>
  <c r="H25" i="19"/>
  <c r="H24" i="19"/>
  <c r="H22" i="19"/>
  <c r="H20" i="19"/>
  <c r="H18" i="19"/>
  <c r="H17" i="19"/>
  <c r="H16" i="19"/>
  <c r="H27" i="18"/>
  <c r="H26" i="18"/>
  <c r="H25" i="18"/>
  <c r="H24" i="18"/>
  <c r="H22" i="18"/>
  <c r="H21" i="18"/>
  <c r="H19" i="18"/>
  <c r="H17" i="18"/>
  <c r="H15" i="18"/>
  <c r="H13" i="18"/>
  <c r="H11" i="18"/>
  <c r="H10" i="18"/>
  <c r="H17" i="17"/>
  <c r="H16" i="17"/>
  <c r="H15" i="17"/>
  <c r="H13" i="17"/>
  <c r="H12" i="17"/>
  <c r="H11" i="17"/>
  <c r="E30" i="18" l="1"/>
  <c r="E39" i="19"/>
  <c r="H15" i="16" l="1"/>
  <c r="H21" i="16" l="1"/>
  <c r="H20" i="16"/>
  <c r="H19" i="16"/>
  <c r="H17" i="16"/>
  <c r="H13" i="16"/>
  <c r="H11" i="16"/>
  <c r="H10" i="16"/>
  <c r="H9" i="16"/>
</calcChain>
</file>

<file path=xl/sharedStrings.xml><?xml version="1.0" encoding="utf-8"?>
<sst xmlns="http://schemas.openxmlformats.org/spreadsheetml/2006/main" count="265" uniqueCount="125">
  <si>
    <t>PZI</t>
  </si>
  <si>
    <t>Cena brez DDV:</t>
  </si>
  <si>
    <t>Skupna rekapitulacija</t>
  </si>
  <si>
    <t>št. projekta 47/2021, November 2021</t>
  </si>
  <si>
    <t>k PZI projektu ureditve Gregorčičeve, Tyrševe in Grajske ulice (2. FAZA)</t>
  </si>
  <si>
    <t>Nivo</t>
  </si>
  <si>
    <t>Postavka</t>
  </si>
  <si>
    <t>Opis postavke</t>
  </si>
  <si>
    <t xml:space="preserve">Enota </t>
  </si>
  <si>
    <t>Količina</t>
  </si>
  <si>
    <t>cena</t>
  </si>
  <si>
    <t>KOM</t>
  </si>
  <si>
    <t>GRADBENA DELA</t>
  </si>
  <si>
    <t>SKLOP 1</t>
  </si>
  <si>
    <r>
      <t xml:space="preserve">Izdelava, dobava in namestitev prefabriciranih betonskih stopnic, BS1, 10stopnic, 100cm globine in 13cm višine, skupne dolžine 9m. Nove stopnice naj bodo iz brušenega in peskanega betona v enaki obdelavi kot ostalo tlakovanje sklopa 1. Vključno z izkopi in pripravo ustrezne podlage – drobljen tampon in betonska podkonstrukcija. Vključen naj bo ves potreben material in tudi vsa potrebna pomožna dela. Stopnice so širine 3,78m in 4,23m. </t>
    </r>
    <r>
      <rPr>
        <sz val="10"/>
        <color indexed="8"/>
        <rFont val="Arial Nova Cond"/>
        <family val="2"/>
        <charset val="1"/>
      </rPr>
      <t>Mere obvezno preveriti na licu mesta in izvedbo prilagoditi glede na ugotovljeno obstoječe stanje!</t>
    </r>
    <r>
      <rPr>
        <sz val="10"/>
        <rFont val="Arial Nova Cond"/>
        <family val="2"/>
        <charset val="1"/>
      </rPr>
      <t>(glej Sheme)</t>
    </r>
  </si>
  <si>
    <t>KPL</t>
  </si>
  <si>
    <t>SKUPAJ GRADBENA DELA</t>
  </si>
  <si>
    <t>PREDRAČUN - CESTNI DEL</t>
  </si>
  <si>
    <t>Normativ</t>
  </si>
  <si>
    <t>Cena za enoto</t>
  </si>
  <si>
    <t>Cena skupaj</t>
  </si>
  <si>
    <t>1.Sklop (Gregorčičeva ulica med Trubarjevo in Tyrševo)</t>
  </si>
  <si>
    <t>0001</t>
  </si>
  <si>
    <t>M2</t>
  </si>
  <si>
    <t>0002</t>
  </si>
  <si>
    <t>M1</t>
  </si>
  <si>
    <t>0003</t>
  </si>
  <si>
    <t>0004</t>
  </si>
  <si>
    <t>0005</t>
  </si>
  <si>
    <t>0006</t>
  </si>
  <si>
    <t>0007</t>
  </si>
  <si>
    <t>0008</t>
  </si>
  <si>
    <t>0009</t>
  </si>
  <si>
    <t>0010</t>
  </si>
  <si>
    <t>KOS</t>
  </si>
  <si>
    <t>0011</t>
  </si>
  <si>
    <t>0012</t>
  </si>
  <si>
    <t>3.3 Tlakovane obrabne plasti</t>
  </si>
  <si>
    <t>N 2 1 125</t>
  </si>
  <si>
    <t>SPLOŠNA OPOMBA: Obvezno je medsebojno ujemanje vseh fug robnikov, taktilnih elementov in muld s fugami tlakovcev na pločnikih. Material in površinska obdelava vseh tlakovnih elementov pločnika (tlakovci, robniki, taktilni tlakovci in mulda) morajo biti medsebojno enaki. Barva v štirih barvnih odtenkih (tlakovci) oz. v enem izmed 4 barvnih odtenkov (mulda, robniki, taktilne oznake).</t>
  </si>
  <si>
    <t>N 2 1 122</t>
  </si>
  <si>
    <t>Dobava in vgradnja tlaka iz betonskih talnih elementov, v najsvetlejšem barvnem  odtenku - tlaka dim 50/50 z vrhnjim slojem iz plemenitega agregata, kamnitega drobljenca. Barvni agregat odpren na sol in zmrzal, direktni lom in obrus, protizdrsno. Površina izdelka peskana. S tehničnimi lastnostmi kakovostno ustreznih standardu EN 1339.  Polaganje se izvrši na peščeno podlago iz drobljenca 4/8 debeline 5cm, na ustrezno pripravljeno betonsko podlago. Izdelki se polagajo vakumsko in so brez dvižnih sider. Fuga min 5 mm-8mm, stiki zaliti s trajnoelastično zmesjo. Vzorec potrdi arhitekt.  Po shemi.</t>
  </si>
  <si>
    <t>N 2 1 123</t>
  </si>
  <si>
    <t>Vdelava črke velikosti cca. 5 cm v pokrove jaškov glede na posamezno vrsto jaška (E-elektrika, K-kanalizacija, TK-telekomunikacije, KTV- kabelska televizija, V-vodovod, VV - vročevod). Črke naj so poravnane na sredino površine pokrova. Vdelava se izvede na pokrove jaškov v obratu.</t>
  </si>
  <si>
    <t>N 3 1 106</t>
  </si>
  <si>
    <t>Izdelava in vgradnja betonske mulde dim 50/100, površinska obdelava peskana oz. enaka kot tlakovana površina, v najsvetlejši barvi izmed izbranih barvnih odtenkov, po potrditvi arhitekta. Fuge se ob vgradnji ujamejo s tlakom na parkirišču.</t>
  </si>
  <si>
    <t>Opomba:
Razred obremenitve 400kN.</t>
  </si>
  <si>
    <t>N 2 1 111</t>
  </si>
  <si>
    <t>Priprava in vgradnja armiranega podbetona debeline 15 cm.</t>
  </si>
  <si>
    <t>N 2 1 117</t>
  </si>
  <si>
    <t>Priprava in vgradnja armiranega podbetona debeline 25 cm.</t>
  </si>
  <si>
    <t>Opomba:
Območje prehodov s tlakovci in taktilnimi oznakami na vozišču ter pod muldo</t>
  </si>
  <si>
    <t>N 2 1 115</t>
  </si>
  <si>
    <t>Vgradnja deponiranih očiščenih granitnih kock na območju Gledališke ulice</t>
  </si>
  <si>
    <t>S 3 4 911</t>
  </si>
  <si>
    <t>Izdelava podložne plasti za tlakovano obrabno plast iz nevezane zmesi zrn (peska)</t>
  </si>
  <si>
    <t>Opomba:
Pesek 0/4.</t>
  </si>
  <si>
    <t>N 2 1 114</t>
  </si>
  <si>
    <t>Dobava in vgradnja tlaka iz betonskih talnih elementov, v 4 barvnih odtenkih - tlaka dim 100/100 z vrhnjim slojem iz plemenitega agregata, kamnitega drobljenca. Barvni agregat odpren na sol in zmrzal, direktni lom in obrus, protizdrsno. Površina izdelka peskana. S tehničnimi lastnostmi kakovostno ustreznih standardu EN 1339.  Polaganje se izvrši na peščeno podlago iz drobljenca 4/8 debeline 5cm, na ustrezno pripravljeno tamponsko podlago. Izdelki se polagajo vakumsko in so brez dvižnih sider. Fuga min 5 mm-8mm, stiki zaliti s trajnoelastično zmesjo. Vzorce in barvne odtenke potrdi arhitekt. Polaganje ob nadzoru projektanta. Po shemi.</t>
  </si>
  <si>
    <t>Dobava in vgradnja tlaka iz betonskih talnih elementov, v 1 barvnem odtenkih - tlaka dim 10/10 z vrhnjim slojem iz plemenitega agregata, kamnitega drobljenca. Barvni agregat odpren na sol in zmrzal, direktni lom in obrus, protizdrsno. Površina izdelka peskana. S tehničnimi lastnostmi kakovostno ustreznih standardu EN 1339.  Polaganje se izvrši na peščeno podlago iz drobljenca 4/8 debeline 3cm, na ustrezno pripravljeno tamponsko podlago. Fuga min 5 mm-8mm, stiki zaliti s trajnoelastično zmesjo. Vzorce in barvni odtenek potrdi arhitekt. Polaganje ob nadzoru projektanta. Po shemi.</t>
  </si>
  <si>
    <t>Opomba: Tlakovci ob objektih, drevesih,...</t>
  </si>
  <si>
    <t>N 2 1 116</t>
  </si>
  <si>
    <t>Distančniki za fiksiranje tlakovcev dim 10/10 ob drevesih za razmik tlkovcev po dogovoru s projektanti</t>
  </si>
  <si>
    <t>0013</t>
  </si>
  <si>
    <t>N 2 1 103</t>
  </si>
  <si>
    <t>Dobava in vgradnja čepkastih betonskih tlakovcev, dimenzije 60/60/8, za taktilno označitev, položenih v pesek 0/4, stiki zaliti s trajnoelastično zmesjo. Površinska obdelava tlakovca peskana oz. enaka kot tlak na pločnikih, barva v najsvetlejšem izmed izbranih barvnih odtenkov. Razporeditev, dimenzije in oblika čepkov po SIST 1186. Po shemi.</t>
  </si>
  <si>
    <t>0014</t>
  </si>
  <si>
    <t>N 2 1 124</t>
  </si>
  <si>
    <t>SPLOŠNA OPOMBA: Nazivne dimenzije tlakovcev, robnikov, taktilnih tlakovcev in muld predstavljajo dimenzije rastra polaganja teh talnih elementov, torej dimenzijo elementa skupaj s fugo. Dejanske dimenzije posameznih elementov morajo biti za debelino fuge manjše od nazivne dimenzije, kot je to prikazano v shemah.</t>
  </si>
  <si>
    <t>0015</t>
  </si>
  <si>
    <t>N 2 1 120</t>
  </si>
  <si>
    <t>Dobava in vgradnja rebrastih betonskih tlakovcev, dimenzije 60/60/8, za taktilno označitev, položenih v pesek 0/4, stiki zaliti s trajnoelastično zmesjo. Površinska obdelava tlakovca peskana oz. enaka, kot tlak na pločnikih, barva v najsvetlejšem izmed izbranih barvnih odtenkov. Razporeditev, dimenzije in oblika reber po SIST 1186.  Po shemi.</t>
  </si>
  <si>
    <t>Priprava in vgradnja drenažnega podbetona debeline 15 cm.</t>
  </si>
  <si>
    <t>Opomba:
Območje pohodnih površin</t>
  </si>
  <si>
    <t>Priprava in vgradnja drenažnega podbetona debeline 25 cm.</t>
  </si>
  <si>
    <t>Opomba:
Območje povoznih površin</t>
  </si>
  <si>
    <t>Opomba: Polaganje v kroge, po polagalnem načrtu in navodilih arhitekta</t>
  </si>
  <si>
    <t>Opomba: Polaganje v kroge, za označitev prehoda za pešce, po polagalnem načrtu in navodilih arhitekta</t>
  </si>
  <si>
    <t>Opomba: Ortogonalno polaganje, po polagalnem načrtu in navodilih arhitekta</t>
  </si>
  <si>
    <t>N 2 1 118</t>
  </si>
  <si>
    <t>Izdelava suha podložne prepustne malte, na katero se vgrajujejo tlakovni elementi, s kontrolirano sestavo in zagotovljeno zmrzlinsko odpornostjo. Tlačna trdnost min 20 MPa, upogibna trdnost min 3 MPa, količnik vodoprepustnosti min 5 x 10-5 m/s (z razmerjem med višino vodnega stolpca in debelino plasti i=8), dokazana zmrzlinska odpornost</t>
  </si>
  <si>
    <t>Opomba:
Pesek 0/4, tlakovci v zelenem otoku ob drevesu</t>
  </si>
  <si>
    <t>N 2 1 119</t>
  </si>
  <si>
    <t>Izdelava vzorčnega polja za tlak okrog Maistrovega parka</t>
  </si>
  <si>
    <t>Dobava in vgradnja čepkastih tonalitnih tlakovcev, dimenzije 60/60/8, za taktilno označitev, položenih v prepustno malto, stiki zaliti s trajnoelastično zmesjo. Debelina svetlih žil max 5cm.</t>
  </si>
  <si>
    <t>Dobava in vgradnja rebrastih tonalitnih tlakovcev, dimenzije 60/60/8, za taktilno označitev, položenih v prepustno malto, stiki zaliti s trajnoelastično zmesjo. Debelina svetlih žil max 5cm.</t>
  </si>
  <si>
    <t>Izdelava in vgradnja tonalitnih tlakovcev, dim 450/900, po sistemu TopStone</t>
  </si>
  <si>
    <t>Dobava in vgradnja čepkastih tonalitnih tlakovcev, dimenzije 30/30, za taktilno označitev, položenih v pesek, stiki zaliti s trajnoelastično zmesjo. Debelina svetlih žil max 5cm.</t>
  </si>
  <si>
    <r>
      <t xml:space="preserve">Dobava in vgradnja rebrastih tonalitnih tlakovcev, dimenzije 450/900, za taktilno označitev. </t>
    </r>
    <r>
      <rPr>
        <b/>
        <sz val="10"/>
        <rFont val="Arial"/>
        <family val="2"/>
        <charset val="238"/>
      </rPr>
      <t>Tlakovec je profiliran v dimenziji 150/900.</t>
    </r>
    <r>
      <rPr>
        <sz val="10"/>
        <rFont val="Arial"/>
        <family val="2"/>
        <charset val="238"/>
      </rPr>
      <t xml:space="preserve"> Položenih v pesek, stiki zaliti s trajnoelastično zmesjo. Debelina svetlih žil max 5cm.</t>
    </r>
  </si>
  <si>
    <t>N 2 1 104</t>
  </si>
  <si>
    <t>Dobava in vgradnja tonalitnega bloka dim 45/90/25 za preprečevanje parkiranja</t>
  </si>
  <si>
    <t>Opomba: Polaganje v rožo, vključno z izdelavo muldev dolžini 150m</t>
  </si>
  <si>
    <t>Dobava in vgradnja obstoječih tonalitnih tlakovcev iz stare tankovske poti za izvedbo pasov v območju nekdanjega srednjeveškega zidu</t>
  </si>
  <si>
    <t>Dobava in vgradnja čepkastih betonskih tlakovcev, dimenzije 30/30, za taktilno označitev, položenih v pesek, stiki zaliti s trajnoelastično zmesjo.</t>
  </si>
  <si>
    <t>Čiščenje in vgradnja obstoječih granitnih kock dim 6/6 do 10/10, fuge max dim 1cm</t>
  </si>
  <si>
    <t>Dobava in vgradnja novih kock, iz naravnega belega kamna brez večjih primesi dim 6/6 do 10/10, fuge max dim 1cm</t>
  </si>
  <si>
    <t>Dobava in vgradnja novih granitnih kock 10/10, avtohtoni material, fuge max dim 1cm</t>
  </si>
  <si>
    <t xml:space="preserve">Opomba:
Podlaga pod tlakovci v območju uvozov in granitnih kock </t>
  </si>
  <si>
    <t>SKUPAJ</t>
  </si>
  <si>
    <t>Opomba:
POHODNI tlak na pločnikih in klančiči (Razred obremenitve 125kN)  - 1885m2.</t>
  </si>
  <si>
    <r>
      <t>Izdelava, dobava in namestitev prefabriciranih betonskih stopnic, BS2, 6 stopnic, 80cm globine in 13cm višine, skupne dolžine 4m</t>
    </r>
    <r>
      <rPr>
        <sz val="10"/>
        <color indexed="8"/>
        <rFont val="Arial Nova Cond"/>
        <family val="2"/>
        <charset val="1"/>
      </rPr>
      <t>. Nove stopnice naj bodo iz brušenega in peskanega betona v enaki obdelavi kot ostalo tlakovanje sklopa 1.  Vključno z izkopi in pripravo ustrezne podlage – drobljen tampon in betonska podkonstrukcija. Vključen naj bo ves potreben material in tudi vsa potrebna pomožna dela. Stopnice so širine 2m. Mere obvezno preveriti na licu mesta in izvedbo prilagoditi glede na ugotovljeno obstoječe stanje!</t>
    </r>
  </si>
  <si>
    <r>
      <t>Izdelava, dobava in namestitev prefabriciranih betonskih stopnic, BS3, 4 stopnice, 100cm globine in 12,5cm višine, skupne dolžine 3m</t>
    </r>
    <r>
      <rPr>
        <sz val="10"/>
        <color indexed="8"/>
        <rFont val="Arial Nova Cond"/>
        <family val="2"/>
        <charset val="1"/>
      </rPr>
      <t>. Nove stopnice naj bodo iz brušenega in peskanega betona v enaki obdelavi kot ostalo tlakovanje sklopa 1.  Vključno z izkopi in pripravo ustrezne podlage – drobljen tampon in betonska podkonstrukcija. Vključen naj bo ves potreben material in tudi vsa potrebna pomožna dela. Stopnice so širine 2m. Mere obvezno preveriti na licu mesta in izvedbo prilagoditi glede na ugotovljeno obstoječe stanje!</t>
    </r>
  </si>
  <si>
    <t>Dobava in vgradnja granitnih kock dim 6/6 do 10/10, fuge max dim 1cm</t>
  </si>
  <si>
    <t>1.sklop</t>
  </si>
  <si>
    <t>Gregorčičeva</t>
  </si>
  <si>
    <t>Maistrov trg</t>
  </si>
  <si>
    <t>Ulica heroja Staneta</t>
  </si>
  <si>
    <t>Tyrševa</t>
  </si>
  <si>
    <t>2.sklop</t>
  </si>
  <si>
    <t>3.sklop</t>
  </si>
  <si>
    <t>4.sklop</t>
  </si>
  <si>
    <t>1.SKLOP Gregorčičeva ulica od Trubarjeve do Tyrševe ulice</t>
  </si>
  <si>
    <t>2.SKLOP - MAISTROV TRG</t>
  </si>
  <si>
    <t>3.SKLOP - ULICA HEROJA STANETA</t>
  </si>
  <si>
    <t>4.SKLOP - TYRŠEVA ULICA</t>
  </si>
  <si>
    <t>1.SKLOP - GREGORČIČEVA ULICA</t>
  </si>
  <si>
    <t>Tlakovane obrabne plasti skupaj</t>
  </si>
  <si>
    <t>POPIS URBANE OPREME IN GRADBENA DELA</t>
  </si>
  <si>
    <t>Skupna rekapitulacija tlakarskih del</t>
  </si>
  <si>
    <t>Cena z DDV:</t>
  </si>
  <si>
    <t>DDV:</t>
  </si>
  <si>
    <t>CESTA IN ARH. GRADBENA DELA</t>
  </si>
  <si>
    <t>Gregorčičeva Cesta</t>
  </si>
  <si>
    <t>Gregorčičeva ARH</t>
  </si>
  <si>
    <t>1.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</si>
</sst>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_-* #,##0.00\ _€_-;\-* #,##0.00\ _€_-;_-* &quot;-&quot;??\ _€_-;_-@_-"/>
    <numFmt numFmtId="166" formatCode="#,##0.00\ &quot;€&quot;"/>
    <numFmt numFmtId="167" formatCode="#,##0.00\ [$€-1]"/>
    <numFmt numFmtId="168" formatCode="#,##0.00\ \€"/>
  </numFmts>
  <fonts count="32"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family val="2"/>
      <charset val="238"/>
    </font>
    <font>
      <sz val="10"/>
      <name val="Arial CE"/>
      <charset val="238"/>
    </font>
    <font>
      <b/>
      <sz val="10"/>
      <name val="Arial CE"/>
      <charset val="238"/>
    </font>
    <font>
      <sz val="9"/>
      <name val="Arial CE"/>
      <charset val="238"/>
    </font>
    <font>
      <b/>
      <sz val="9"/>
      <name val="Arial CE"/>
      <charset val="238"/>
    </font>
    <font>
      <sz val="10"/>
      <name val="Arial"/>
      <family val="2"/>
      <charset val="238"/>
    </font>
    <font>
      <b/>
      <sz val="12"/>
      <name val="Arial"/>
      <family val="2"/>
      <charset val="238"/>
    </font>
    <font>
      <b/>
      <sz val="11"/>
      <name val="Arial"/>
      <family val="2"/>
      <charset val="238"/>
    </font>
    <font>
      <sz val="10"/>
      <name val="Arial"/>
      <family val="2"/>
    </font>
    <font>
      <b/>
      <sz val="11"/>
      <name val="Arial CE"/>
      <charset val="238"/>
    </font>
    <font>
      <i/>
      <sz val="10"/>
      <name val="Arial"/>
      <family val="2"/>
      <charset val="238"/>
    </font>
    <font>
      <b/>
      <sz val="13"/>
      <color indexed="8"/>
      <name val="Arial Nova Cond"/>
      <family val="2"/>
      <charset val="1"/>
    </font>
    <font>
      <sz val="12"/>
      <name val="Arial Nova Cond"/>
      <family val="2"/>
      <charset val="1"/>
    </font>
    <font>
      <sz val="10"/>
      <name val="Arial Nova Cond"/>
      <family val="2"/>
      <charset val="1"/>
    </font>
    <font>
      <b/>
      <sz val="13"/>
      <name val="Arial Nova Cond"/>
      <family val="2"/>
      <charset val="1"/>
    </font>
    <font>
      <b/>
      <sz val="10"/>
      <name val="Arial Nova Cond"/>
      <family val="2"/>
      <charset val="1"/>
    </font>
    <font>
      <b/>
      <sz val="12"/>
      <name val="Arial Nova Cond"/>
      <family val="2"/>
      <charset val="1"/>
    </font>
    <font>
      <sz val="9"/>
      <name val="Arial Nova Cond"/>
      <family val="2"/>
      <charset val="1"/>
    </font>
    <font>
      <b/>
      <u/>
      <sz val="10"/>
      <name val="Arial Nova Cond"/>
      <family val="2"/>
      <charset val="1"/>
    </font>
    <font>
      <sz val="8"/>
      <name val="Arial Nova Cond"/>
      <family val="2"/>
      <charset val="1"/>
    </font>
    <font>
      <sz val="10"/>
      <color indexed="8"/>
      <name val="Arial Nova Cond"/>
      <family val="2"/>
      <charset val="1"/>
    </font>
    <font>
      <b/>
      <sz val="14"/>
      <name val="Arial"/>
      <family val="2"/>
      <charset val="238"/>
    </font>
    <font>
      <sz val="12"/>
      <name val="Arial"/>
      <family val="2"/>
      <charset val="238"/>
    </font>
    <font>
      <b/>
      <sz val="12"/>
      <color rgb="FFFF0000"/>
      <name val="Arial"/>
      <family val="2"/>
      <charset val="238"/>
    </font>
    <font>
      <sz val="10"/>
      <color rgb="FF0000FF"/>
      <name val="Arial"/>
      <family val="2"/>
      <charset val="238"/>
    </font>
    <font>
      <b/>
      <sz val="9"/>
      <color rgb="FF0000FF"/>
      <name val="Arial CE"/>
      <charset val="238"/>
    </font>
    <font>
      <sz val="9"/>
      <color rgb="FF0000FF"/>
      <name val="Arial CE"/>
      <charset val="238"/>
    </font>
  </fonts>
  <fills count="8">
    <fill>
      <patternFill patternType="none"/>
    </fill>
    <fill>
      <patternFill patternType="gray125"/>
    </fill>
    <fill>
      <patternFill patternType="solid">
        <fgColor indexed="31"/>
        <bgColor indexed="22"/>
      </patternFill>
    </fill>
    <fill>
      <patternFill patternType="solid">
        <fgColor theme="7"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9.9978637043366805E-2"/>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hair">
        <color indexed="8"/>
      </left>
      <right style="hair">
        <color indexed="8"/>
      </right>
      <top style="hair">
        <color indexed="8"/>
      </top>
      <bottom style="hair">
        <color indexed="8"/>
      </bottom>
      <diagonal/>
    </border>
    <border>
      <left style="thin">
        <color indexed="64"/>
      </left>
      <right/>
      <top style="thin">
        <color indexed="64"/>
      </top>
      <bottom style="medium">
        <color indexed="64"/>
      </bottom>
      <diagonal/>
    </border>
    <border>
      <left style="thin">
        <color indexed="64"/>
      </left>
      <right/>
      <top style="thin">
        <color indexed="64"/>
      </top>
      <bottom/>
      <diagonal/>
    </border>
  </borders>
  <cellStyleXfs count="15">
    <xf numFmtId="0" fontId="0" fillId="0" borderId="0"/>
    <xf numFmtId="0" fontId="6" fillId="0" borderId="0"/>
    <xf numFmtId="0" fontId="10" fillId="0" borderId="0"/>
    <xf numFmtId="165" fontId="10" fillId="0" borderId="0" applyFont="0" applyFill="0" applyBorder="0" applyAlignment="0" applyProtection="0"/>
    <xf numFmtId="44" fontId="10" fillId="0" borderId="0" applyFont="0" applyFill="0" applyBorder="0" applyAlignment="0" applyProtection="0"/>
    <xf numFmtId="0" fontId="6" fillId="0" borderId="0"/>
    <xf numFmtId="0" fontId="4" fillId="0" borderId="0"/>
    <xf numFmtId="0" fontId="10" fillId="0" borderId="0"/>
    <xf numFmtId="0" fontId="13" fillId="0" borderId="0"/>
    <xf numFmtId="0" fontId="3" fillId="0" borderId="0"/>
    <xf numFmtId="0" fontId="10" fillId="0" borderId="0"/>
    <xf numFmtId="0" fontId="2" fillId="0" borderId="0"/>
    <xf numFmtId="0" fontId="1" fillId="0" borderId="0"/>
    <xf numFmtId="0" fontId="10" fillId="0" borderId="0"/>
    <xf numFmtId="44" fontId="10" fillId="0" borderId="0" applyFont="0" applyFill="0" applyBorder="0" applyAlignment="0" applyProtection="0"/>
  </cellStyleXfs>
  <cellXfs count="121">
    <xf numFmtId="0" fontId="0" fillId="0" borderId="0" xfId="0"/>
    <xf numFmtId="0" fontId="8" fillId="0" borderId="1" xfId="1" applyFont="1" applyBorder="1"/>
    <xf numFmtId="0" fontId="6" fillId="0" borderId="0" xfId="1" applyAlignment="1">
      <alignment horizontal="center"/>
    </xf>
    <xf numFmtId="0" fontId="6" fillId="0" borderId="0" xfId="1"/>
    <xf numFmtId="0" fontId="7" fillId="0" borderId="0" xfId="1" applyFont="1" applyAlignment="1">
      <alignment horizontal="center"/>
    </xf>
    <xf numFmtId="0" fontId="8" fillId="0" borderId="1" xfId="1" applyFont="1" applyBorder="1" applyAlignment="1">
      <alignment horizontal="center"/>
    </xf>
    <xf numFmtId="0" fontId="9" fillId="0" borderId="1" xfId="1" applyFont="1" applyBorder="1" applyAlignment="1">
      <alignment horizontal="right"/>
    </xf>
    <xf numFmtId="166" fontId="8" fillId="0" borderId="2" xfId="1" applyNumberFormat="1" applyFont="1" applyBorder="1"/>
    <xf numFmtId="0" fontId="10" fillId="0" borderId="0" xfId="2"/>
    <xf numFmtId="0" fontId="10" fillId="0" borderId="0" xfId="2" applyAlignment="1">
      <alignment horizontal="center" vertical="top"/>
    </xf>
    <xf numFmtId="0" fontId="10" fillId="0" borderId="0" xfId="2" applyAlignment="1">
      <alignment horizontal="left" vertical="top"/>
    </xf>
    <xf numFmtId="0" fontId="10" fillId="0" borderId="0" xfId="2" applyAlignment="1">
      <alignment horizontal="left" vertical="top" wrapText="1"/>
    </xf>
    <xf numFmtId="0" fontId="16" fillId="0" borderId="0" xfId="7" applyFont="1"/>
    <xf numFmtId="0" fontId="17" fillId="0" borderId="0" xfId="7" applyFont="1"/>
    <xf numFmtId="49" fontId="18" fillId="0" borderId="0" xfId="7" applyNumberFormat="1" applyFont="1" applyAlignment="1">
      <alignment horizontal="left"/>
    </xf>
    <xf numFmtId="4" fontId="18" fillId="0" borderId="0" xfId="7" applyNumberFormat="1" applyFont="1" applyAlignment="1">
      <alignment horizontal="right"/>
    </xf>
    <xf numFmtId="0" fontId="18" fillId="0" borderId="0" xfId="7" applyFont="1"/>
    <xf numFmtId="0" fontId="19" fillId="0" borderId="0" xfId="7" applyFont="1"/>
    <xf numFmtId="49" fontId="18" fillId="0" borderId="0" xfId="7" applyNumberFormat="1" applyFont="1"/>
    <xf numFmtId="0" fontId="20" fillId="0" borderId="0" xfId="7" applyFont="1" applyAlignment="1">
      <alignment horizontal="left" wrapText="1"/>
    </xf>
    <xf numFmtId="49" fontId="21" fillId="0" borderId="0" xfId="7" applyNumberFormat="1" applyFont="1" applyAlignment="1">
      <alignment horizontal="left"/>
    </xf>
    <xf numFmtId="4" fontId="21" fillId="0" borderId="0" xfId="7" applyNumberFormat="1" applyFont="1" applyAlignment="1">
      <alignment horizontal="right"/>
    </xf>
    <xf numFmtId="0" fontId="21" fillId="0" borderId="0" xfId="7" applyFont="1"/>
    <xf numFmtId="49" fontId="22" fillId="2" borderId="5" xfId="7" applyNumberFormat="1" applyFont="1" applyFill="1" applyBorder="1" applyAlignment="1">
      <alignment horizontal="left"/>
    </xf>
    <xf numFmtId="0" fontId="22" fillId="2" borderId="5" xfId="7" applyFont="1" applyFill="1" applyBorder="1" applyAlignment="1">
      <alignment horizontal="center" wrapText="1"/>
    </xf>
    <xf numFmtId="4" fontId="22" fillId="2" borderId="5" xfId="7" applyNumberFormat="1" applyFont="1" applyFill="1" applyBorder="1" applyAlignment="1">
      <alignment horizontal="left"/>
    </xf>
    <xf numFmtId="49" fontId="20" fillId="2" borderId="5" xfId="7" applyNumberFormat="1" applyFont="1" applyFill="1" applyBorder="1" applyAlignment="1">
      <alignment horizontal="left"/>
    </xf>
    <xf numFmtId="49" fontId="23" fillId="0" borderId="5" xfId="7" applyNumberFormat="1" applyFont="1" applyBorder="1" applyAlignment="1">
      <alignment horizontal="left"/>
    </xf>
    <xf numFmtId="49" fontId="24" fillId="0" borderId="5" xfId="7" applyNumberFormat="1" applyFont="1" applyBorder="1" applyAlignment="1">
      <alignment horizontal="left"/>
    </xf>
    <xf numFmtId="0" fontId="24" fillId="0" borderId="5" xfId="7" applyFont="1" applyBorder="1" applyAlignment="1">
      <alignment horizontal="left" vertical="top" wrapText="1"/>
    </xf>
    <xf numFmtId="4" fontId="24" fillId="0" borderId="5" xfId="7" applyNumberFormat="1" applyFont="1" applyBorder="1" applyAlignment="1">
      <alignment horizontal="right"/>
    </xf>
    <xf numFmtId="49" fontId="18" fillId="0" borderId="5" xfId="7" applyNumberFormat="1" applyFont="1" applyBorder="1" applyAlignment="1">
      <alignment horizontal="left"/>
    </xf>
    <xf numFmtId="4" fontId="18" fillId="0" borderId="5" xfId="7" applyNumberFormat="1" applyFont="1" applyBorder="1" applyAlignment="1">
      <alignment horizontal="right"/>
    </xf>
    <xf numFmtId="0" fontId="13" fillId="0" borderId="0" xfId="8"/>
    <xf numFmtId="49" fontId="21" fillId="0" borderId="5" xfId="7" applyNumberFormat="1" applyFont="1" applyBorder="1" applyAlignment="1">
      <alignment horizontal="left"/>
    </xf>
    <xf numFmtId="0" fontId="21" fillId="0" borderId="5" xfId="7" applyFont="1" applyBorder="1" applyAlignment="1">
      <alignment horizontal="left" vertical="top" wrapText="1"/>
    </xf>
    <xf numFmtId="4" fontId="21" fillId="0" borderId="5" xfId="7" applyNumberFormat="1" applyFont="1" applyBorder="1" applyAlignment="1">
      <alignment horizontal="right"/>
    </xf>
    <xf numFmtId="49" fontId="20" fillId="0" borderId="5" xfId="7" applyNumberFormat="1" applyFont="1" applyBorder="1" applyAlignment="1">
      <alignment horizontal="left"/>
    </xf>
    <xf numFmtId="49" fontId="21" fillId="0" borderId="5" xfId="7" applyNumberFormat="1" applyFont="1" applyBorder="1" applyAlignment="1">
      <alignment horizontal="right"/>
    </xf>
    <xf numFmtId="49" fontId="17" fillId="0" borderId="5" xfId="7" applyNumberFormat="1" applyFont="1" applyBorder="1" applyAlignment="1">
      <alignment horizontal="left"/>
    </xf>
    <xf numFmtId="4" fontId="17" fillId="0" borderId="5" xfId="7" applyNumberFormat="1" applyFont="1" applyBorder="1" applyAlignment="1">
      <alignment horizontal="right"/>
    </xf>
    <xf numFmtId="0" fontId="26" fillId="0" borderId="0" xfId="2" applyFont="1" applyAlignment="1">
      <alignment horizontal="left" vertical="center"/>
    </xf>
    <xf numFmtId="49" fontId="10" fillId="0" borderId="0" xfId="2" applyNumberFormat="1" applyAlignment="1">
      <alignment horizontal="center" vertical="top"/>
    </xf>
    <xf numFmtId="4" fontId="10" fillId="0" borderId="0" xfId="2" applyNumberFormat="1" applyAlignment="1">
      <alignment horizontal="left" vertical="top" wrapText="1" indent="1"/>
    </xf>
    <xf numFmtId="168" fontId="10" fillId="0" borderId="0" xfId="2" applyNumberFormat="1" applyAlignment="1">
      <alignment horizontal="right" vertical="top"/>
    </xf>
    <xf numFmtId="168" fontId="10" fillId="0" borderId="0" xfId="2" applyNumberFormat="1" applyAlignment="1">
      <alignment horizontal="left" vertical="top" wrapText="1" indent="1"/>
    </xf>
    <xf numFmtId="49" fontId="10" fillId="0" borderId="0" xfId="2" applyNumberFormat="1" applyAlignment="1">
      <alignment horizontal="left" vertical="top"/>
    </xf>
    <xf numFmtId="49" fontId="11" fillId="0" borderId="0" xfId="2" applyNumberFormat="1" applyFont="1" applyAlignment="1">
      <alignment vertical="top"/>
    </xf>
    <xf numFmtId="49" fontId="11" fillId="0" borderId="0" xfId="2" applyNumberFormat="1" applyFont="1" applyAlignment="1">
      <alignment horizontal="center"/>
    </xf>
    <xf numFmtId="167" fontId="5" fillId="0" borderId="0" xfId="2" applyNumberFormat="1" applyFont="1" applyAlignment="1">
      <alignment horizontal="center"/>
    </xf>
    <xf numFmtId="49" fontId="5" fillId="0" borderId="0" xfId="2" applyNumberFormat="1" applyFont="1" applyAlignment="1">
      <alignment horizontal="right"/>
    </xf>
    <xf numFmtId="49" fontId="26" fillId="0" borderId="0" xfId="2" applyNumberFormat="1" applyFont="1" applyAlignment="1">
      <alignment horizontal="center" vertical="top"/>
    </xf>
    <xf numFmtId="4" fontId="26" fillId="0" borderId="0" xfId="2" applyNumberFormat="1" applyFont="1" applyAlignment="1">
      <alignment horizontal="left" vertical="top" wrapText="1" indent="1"/>
    </xf>
    <xf numFmtId="168" fontId="26" fillId="0" borderId="0" xfId="2" applyNumberFormat="1" applyFont="1" applyAlignment="1">
      <alignment horizontal="right" vertical="top"/>
    </xf>
    <xf numFmtId="168" fontId="26" fillId="0" borderId="0" xfId="2" applyNumberFormat="1" applyFont="1" applyAlignment="1">
      <alignment horizontal="left" vertical="top" wrapText="1" indent="1"/>
    </xf>
    <xf numFmtId="0" fontId="26" fillId="0" borderId="0" xfId="2" applyFont="1" applyAlignment="1">
      <alignment horizontal="center" vertical="top"/>
    </xf>
    <xf numFmtId="0" fontId="27" fillId="0" borderId="0" xfId="2" applyFont="1" applyAlignment="1">
      <alignment horizontal="center" vertical="center" wrapText="1"/>
    </xf>
    <xf numFmtId="49" fontId="27" fillId="0" borderId="0" xfId="2" applyNumberFormat="1" applyFont="1" applyAlignment="1">
      <alignment horizontal="center" vertical="top"/>
    </xf>
    <xf numFmtId="0" fontId="27" fillId="0" borderId="0" xfId="2" applyFont="1" applyAlignment="1">
      <alignment horizontal="left" vertical="top" wrapText="1"/>
    </xf>
    <xf numFmtId="4" fontId="27" fillId="0" borderId="0" xfId="2" applyNumberFormat="1" applyFont="1" applyAlignment="1">
      <alignment horizontal="left" vertical="top" wrapText="1" indent="1"/>
    </xf>
    <xf numFmtId="168" fontId="27" fillId="0" borderId="0" xfId="2" applyNumberFormat="1" applyFont="1" applyAlignment="1">
      <alignment horizontal="right" vertical="top"/>
    </xf>
    <xf numFmtId="168" fontId="27" fillId="0" borderId="0" xfId="2" applyNumberFormat="1" applyFont="1" applyAlignment="1">
      <alignment horizontal="left" vertical="top" wrapText="1" indent="1"/>
    </xf>
    <xf numFmtId="0" fontId="27" fillId="0" borderId="0" xfId="2" applyFont="1" applyAlignment="1">
      <alignment horizontal="center" vertical="top"/>
    </xf>
    <xf numFmtId="0" fontId="5" fillId="0" borderId="0" xfId="2" applyFont="1" applyAlignment="1">
      <alignment horizontal="left" vertical="top" wrapText="1"/>
    </xf>
    <xf numFmtId="0" fontId="15" fillId="0" borderId="0" xfId="2" applyFont="1" applyAlignment="1">
      <alignment horizontal="left" vertical="top" wrapText="1"/>
    </xf>
    <xf numFmtId="0" fontId="5" fillId="0" borderId="7" xfId="2" applyFont="1" applyBorder="1" applyAlignment="1">
      <alignment horizontal="left" vertical="center" wrapText="1"/>
    </xf>
    <xf numFmtId="167" fontId="5" fillId="0" borderId="3" xfId="2" applyNumberFormat="1" applyFont="1" applyBorder="1" applyAlignment="1">
      <alignment horizontal="right" vertical="center"/>
    </xf>
    <xf numFmtId="0" fontId="5" fillId="0" borderId="0" xfId="2" applyFont="1" applyAlignment="1">
      <alignment horizontal="left" vertical="center"/>
    </xf>
    <xf numFmtId="167" fontId="5" fillId="0" borderId="0" xfId="2" applyNumberFormat="1" applyFont="1" applyAlignment="1">
      <alignment horizontal="right" vertical="center"/>
    </xf>
    <xf numFmtId="1" fontId="18" fillId="0" borderId="5" xfId="7" applyNumberFormat="1" applyFont="1" applyBorder="1" applyAlignment="1">
      <alignment horizontal="left" vertical="top"/>
    </xf>
    <xf numFmtId="0" fontId="18" fillId="0" borderId="5" xfId="7" applyFont="1" applyBorder="1" applyAlignment="1">
      <alignment horizontal="left" vertical="top" wrapText="1"/>
    </xf>
    <xf numFmtId="0" fontId="13" fillId="0" borderId="5" xfId="8" applyBorder="1"/>
    <xf numFmtId="168" fontId="29" fillId="0" borderId="0" xfId="2" applyNumberFormat="1" applyFont="1" applyAlignment="1">
      <alignment horizontal="center" vertical="top" wrapText="1"/>
    </xf>
    <xf numFmtId="166" fontId="31" fillId="0" borderId="2" xfId="1" applyNumberFormat="1" applyFont="1" applyBorder="1"/>
    <xf numFmtId="49" fontId="6" fillId="0" borderId="2" xfId="1" applyNumberFormat="1" applyBorder="1" applyAlignment="1">
      <alignment horizontal="center"/>
    </xf>
    <xf numFmtId="0" fontId="8" fillId="0" borderId="2" xfId="1" applyFont="1" applyBorder="1"/>
    <xf numFmtId="166" fontId="31" fillId="3" borderId="2" xfId="1" applyNumberFormat="1" applyFont="1" applyFill="1" applyBorder="1"/>
    <xf numFmtId="166" fontId="8" fillId="3" borderId="2" xfId="1" applyNumberFormat="1" applyFont="1" applyFill="1" applyBorder="1"/>
    <xf numFmtId="49" fontId="27" fillId="0" borderId="4" xfId="2" applyNumberFormat="1" applyFont="1" applyBorder="1" applyAlignment="1">
      <alignment horizontal="center" vertical="center" wrapText="1"/>
    </xf>
    <xf numFmtId="0" fontId="27" fillId="0" borderId="4" xfId="2" applyFont="1" applyBorder="1" applyAlignment="1">
      <alignment horizontal="center" vertical="center" wrapText="1"/>
    </xf>
    <xf numFmtId="49" fontId="27" fillId="0" borderId="2" xfId="2" applyNumberFormat="1" applyFont="1" applyBorder="1" applyAlignment="1">
      <alignment horizontal="center" vertical="center" wrapText="1"/>
    </xf>
    <xf numFmtId="4" fontId="27" fillId="0" borderId="4" xfId="2" applyNumberFormat="1" applyFont="1" applyBorder="1" applyAlignment="1">
      <alignment horizontal="center" vertical="center" wrapText="1"/>
    </xf>
    <xf numFmtId="168" fontId="27" fillId="0" borderId="6" xfId="2" applyNumberFormat="1" applyFont="1" applyBorder="1" applyAlignment="1">
      <alignment horizontal="center" vertical="center" wrapText="1"/>
    </xf>
    <xf numFmtId="168" fontId="27" fillId="0" borderId="4" xfId="2" applyNumberFormat="1" applyFont="1" applyBorder="1" applyAlignment="1">
      <alignment horizontal="center" vertical="center" wrapText="1"/>
    </xf>
    <xf numFmtId="49" fontId="10" fillId="5" borderId="0" xfId="2" applyNumberFormat="1" applyFill="1" applyAlignment="1">
      <alignment horizontal="left" vertical="top"/>
    </xf>
    <xf numFmtId="49" fontId="11" fillId="5" borderId="0" xfId="2" applyNumberFormat="1" applyFont="1" applyFill="1" applyAlignment="1">
      <alignment vertical="top"/>
    </xf>
    <xf numFmtId="168" fontId="10" fillId="5" borderId="0" xfId="2" applyNumberFormat="1" applyFill="1" applyAlignment="1">
      <alignment horizontal="left" vertical="top" wrapText="1" indent="1"/>
    </xf>
    <xf numFmtId="49" fontId="27" fillId="5" borderId="0" xfId="2" applyNumberFormat="1" applyFont="1" applyFill="1" applyAlignment="1">
      <alignment horizontal="center" vertical="top"/>
    </xf>
    <xf numFmtId="168" fontId="27" fillId="5" borderId="0" xfId="2" applyNumberFormat="1" applyFont="1" applyFill="1" applyAlignment="1">
      <alignment horizontal="left" vertical="top" wrapText="1" indent="1"/>
    </xf>
    <xf numFmtId="168" fontId="10" fillId="7" borderId="0" xfId="2" applyNumberFormat="1" applyFill="1" applyAlignment="1">
      <alignment horizontal="left" vertical="top" wrapText="1" indent="1"/>
    </xf>
    <xf numFmtId="49" fontId="10" fillId="7" borderId="0" xfId="2" applyNumberFormat="1" applyFill="1" applyAlignment="1">
      <alignment horizontal="left" vertical="top"/>
    </xf>
    <xf numFmtId="168" fontId="10" fillId="6" borderId="0" xfId="2" applyNumberFormat="1" applyFill="1" applyAlignment="1">
      <alignment horizontal="left" vertical="top" wrapText="1" indent="1"/>
    </xf>
    <xf numFmtId="49" fontId="10" fillId="6" borderId="0" xfId="2" applyNumberFormat="1" applyFill="1" applyAlignment="1">
      <alignment horizontal="left" vertical="top"/>
    </xf>
    <xf numFmtId="49" fontId="11" fillId="6" borderId="0" xfId="2" applyNumberFormat="1" applyFont="1" applyFill="1" applyAlignment="1">
      <alignment vertical="top"/>
    </xf>
    <xf numFmtId="49" fontId="11" fillId="7" borderId="0" xfId="2" applyNumberFormat="1" applyFont="1" applyFill="1" applyAlignment="1">
      <alignment vertical="top"/>
    </xf>
    <xf numFmtId="49" fontId="10" fillId="4" borderId="0" xfId="2" applyNumberFormat="1" applyFill="1" applyAlignment="1">
      <alignment horizontal="left" vertical="top"/>
    </xf>
    <xf numFmtId="49" fontId="11" fillId="4" borderId="0" xfId="2" applyNumberFormat="1" applyFont="1" applyFill="1" applyAlignment="1">
      <alignment vertical="top"/>
    </xf>
    <xf numFmtId="168" fontId="10" fillId="4" borderId="0" xfId="2" applyNumberFormat="1" applyFill="1" applyAlignment="1">
      <alignment horizontal="left" vertical="top" wrapText="1" indent="1"/>
    </xf>
    <xf numFmtId="49" fontId="6" fillId="3" borderId="2" xfId="1" applyNumberFormat="1" applyFill="1" applyBorder="1" applyAlignment="1">
      <alignment horizontal="center"/>
    </xf>
    <xf numFmtId="164" fontId="10" fillId="0" borderId="0" xfId="2" applyNumberFormat="1"/>
    <xf numFmtId="166" fontId="10" fillId="0" borderId="0" xfId="2" applyNumberFormat="1"/>
    <xf numFmtId="0" fontId="9" fillId="0" borderId="2" xfId="1" applyFont="1" applyBorder="1"/>
    <xf numFmtId="166" fontId="9" fillId="0" borderId="2" xfId="1" applyNumberFormat="1" applyFont="1" applyBorder="1"/>
    <xf numFmtId="49" fontId="7" fillId="0" borderId="2" xfId="1" applyNumberFormat="1" applyFont="1" applyBorder="1" applyAlignment="1">
      <alignment horizontal="center"/>
    </xf>
    <xf numFmtId="166" fontId="30" fillId="0" borderId="2" xfId="1" applyNumberFormat="1" applyFont="1" applyBorder="1"/>
    <xf numFmtId="0" fontId="9" fillId="3" borderId="2" xfId="1" applyFont="1" applyFill="1" applyBorder="1"/>
    <xf numFmtId="0" fontId="14" fillId="0" borderId="0" xfId="1" applyFont="1" applyAlignment="1">
      <alignment horizontal="left"/>
    </xf>
    <xf numFmtId="0" fontId="12" fillId="0" borderId="0" xfId="0" applyFont="1" applyAlignment="1">
      <alignment horizontal="left"/>
    </xf>
    <xf numFmtId="0" fontId="11" fillId="0" borderId="0" xfId="1" applyFont="1" applyAlignment="1">
      <alignment horizontal="center"/>
    </xf>
    <xf numFmtId="0" fontId="8" fillId="0" borderId="0" xfId="1" applyFont="1" applyAlignment="1">
      <alignment horizontal="center"/>
    </xf>
    <xf numFmtId="0" fontId="11" fillId="5" borderId="0" xfId="2" applyFont="1" applyFill="1" applyAlignment="1">
      <alignment horizontal="center" vertical="top"/>
    </xf>
    <xf numFmtId="49" fontId="11" fillId="0" borderId="0" xfId="2" applyNumberFormat="1" applyFont="1" applyAlignment="1">
      <alignment horizontal="center" vertical="top"/>
    </xf>
    <xf numFmtId="49" fontId="11" fillId="5" borderId="0" xfId="2" applyNumberFormat="1" applyFont="1" applyFill="1" applyAlignment="1">
      <alignment horizontal="center" vertical="top"/>
    </xf>
    <xf numFmtId="49" fontId="11" fillId="5" borderId="0" xfId="2" applyNumberFormat="1" applyFont="1" applyFill="1" applyAlignment="1">
      <alignment horizontal="center"/>
    </xf>
    <xf numFmtId="49" fontId="28" fillId="0" borderId="0" xfId="2" applyNumberFormat="1" applyFont="1" applyAlignment="1">
      <alignment horizontal="center" vertical="top"/>
    </xf>
    <xf numFmtId="49" fontId="11" fillId="7" borderId="0" xfId="2" applyNumberFormat="1" applyFont="1" applyFill="1" applyAlignment="1">
      <alignment horizontal="center" vertical="top"/>
    </xf>
    <xf numFmtId="49" fontId="11" fillId="7" borderId="0" xfId="2" applyNumberFormat="1" applyFont="1" applyFill="1" applyAlignment="1">
      <alignment horizontal="center"/>
    </xf>
    <xf numFmtId="49" fontId="11" fillId="6" borderId="0" xfId="2" applyNumberFormat="1" applyFont="1" applyFill="1" applyAlignment="1">
      <alignment horizontal="center" vertical="top"/>
    </xf>
    <xf numFmtId="49" fontId="11" fillId="6" borderId="0" xfId="2" applyNumberFormat="1" applyFont="1" applyFill="1" applyAlignment="1">
      <alignment horizontal="center"/>
    </xf>
    <xf numFmtId="49" fontId="11" fillId="4" borderId="0" xfId="2" applyNumberFormat="1" applyFont="1" applyFill="1" applyAlignment="1">
      <alignment horizontal="center" vertical="top"/>
    </xf>
    <xf numFmtId="49" fontId="11" fillId="4" borderId="0" xfId="2" applyNumberFormat="1" applyFont="1" applyFill="1" applyAlignment="1">
      <alignment horizontal="center"/>
    </xf>
  </cellXfs>
  <cellStyles count="15">
    <cellStyle name="Excel Built-in Normal" xfId="7" xr:uid="{3A6802ED-D47B-487E-B2F8-A082B9FEA303}"/>
    <cellStyle name="Navadno" xfId="0" builtinId="0"/>
    <cellStyle name="Navadno 2" xfId="2" xr:uid="{4C997111-9F8B-49C4-9929-428C9CE88DDE}"/>
    <cellStyle name="Navadno 3" xfId="5" xr:uid="{5AAC6F57-6E39-4C71-8D6C-BA8670367EFC}"/>
    <cellStyle name="Navadno 3 2" xfId="10" xr:uid="{B965EFEF-097A-4979-A598-747E1F744051}"/>
    <cellStyle name="Navadno 4" xfId="6" xr:uid="{D96DCF8C-E2F0-4639-B153-FC4B587B5F16}"/>
    <cellStyle name="Navadno 4 2" xfId="13" xr:uid="{5DB05160-2179-4664-91F9-4C4BB65EAB1A}"/>
    <cellStyle name="Navadno 5" xfId="8" xr:uid="{78EA32EA-96FB-4061-A0AB-FBC07A4C79D8}"/>
    <cellStyle name="Navadno 6" xfId="9" xr:uid="{507CDCC2-E87E-4758-988D-F735EB095AE5}"/>
    <cellStyle name="Navadno 7" xfId="11" xr:uid="{8BD78890-1A30-488F-8775-F4A2DE6BD166}"/>
    <cellStyle name="Navadno 8" xfId="12" xr:uid="{D3E1ACFF-C3A9-4452-A8D1-019D77DADF9B}"/>
    <cellStyle name="Navadno_Rekapitulacija Galerija Meljski hrib" xfId="1" xr:uid="{00000000-0005-0000-0000-000001000000}"/>
    <cellStyle name="Valuta 2" xfId="4" xr:uid="{2C57B5D1-C6B0-4F0C-8FCA-01E9ABFEDE00}"/>
    <cellStyle name="Valuta 2 2" xfId="14" xr:uid="{A3B33DD9-63DC-43FB-BFC3-76CA6C0003B0}"/>
    <cellStyle name="Vejica 2" xfId="3" xr:uid="{7352C07B-9194-426E-A8E5-DB4933B9B286}"/>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AD6C4-D58D-4952-9B46-1A69E325EE0C}">
  <sheetPr>
    <pageSetUpPr fitToPage="1"/>
  </sheetPr>
  <dimension ref="A1:G25"/>
  <sheetViews>
    <sheetView zoomScaleNormal="100" workbookViewId="0">
      <selection activeCell="D28" sqref="D28"/>
    </sheetView>
  </sheetViews>
  <sheetFormatPr defaultRowHeight="12.75" x14ac:dyDescent="0.2"/>
  <cols>
    <col min="1" max="1" width="7" style="8" bestFit="1" customWidth="1"/>
    <col min="2" max="2" width="28.7109375" style="8" customWidth="1"/>
    <col min="3" max="5" width="14.85546875" style="8" bestFit="1" customWidth="1"/>
    <col min="6" max="7" width="12.85546875" style="8" bestFit="1" customWidth="1"/>
    <col min="8" max="16384" width="9.140625" style="8"/>
  </cols>
  <sheetData>
    <row r="1" spans="1:5" ht="15.75" x14ac:dyDescent="0.25">
      <c r="A1" s="108" t="s">
        <v>118</v>
      </c>
      <c r="B1" s="108"/>
      <c r="C1" s="108"/>
      <c r="D1" s="108"/>
      <c r="E1" s="108"/>
    </row>
    <row r="2" spans="1:5" ht="15.75" x14ac:dyDescent="0.25">
      <c r="A2" s="108" t="s">
        <v>4</v>
      </c>
      <c r="B2" s="108"/>
      <c r="C2" s="108"/>
      <c r="D2" s="108"/>
      <c r="E2" s="108"/>
    </row>
    <row r="3" spans="1:5" x14ac:dyDescent="0.2">
      <c r="A3" s="109" t="s">
        <v>0</v>
      </c>
      <c r="B3" s="109"/>
      <c r="C3" s="109"/>
      <c r="D3" s="109"/>
      <c r="E3" s="109"/>
    </row>
    <row r="4" spans="1:5" x14ac:dyDescent="0.2">
      <c r="A4" s="109" t="s">
        <v>3</v>
      </c>
      <c r="B4" s="109"/>
      <c r="C4" s="109"/>
      <c r="D4" s="109"/>
      <c r="E4" s="109"/>
    </row>
    <row r="5" spans="1:5" x14ac:dyDescent="0.2">
      <c r="A5" s="2"/>
      <c r="B5" s="3"/>
      <c r="C5" s="4"/>
      <c r="D5" s="4"/>
      <c r="E5" s="4"/>
    </row>
    <row r="6" spans="1:5" ht="15" x14ac:dyDescent="0.25">
      <c r="A6" s="2"/>
      <c r="B6" s="106" t="s">
        <v>2</v>
      </c>
      <c r="C6" s="107"/>
      <c r="D6" s="107"/>
      <c r="E6" s="107"/>
    </row>
    <row r="7" spans="1:5" ht="15" x14ac:dyDescent="0.25">
      <c r="A7" s="2"/>
      <c r="B7" s="106" t="s">
        <v>4</v>
      </c>
      <c r="C7" s="107"/>
      <c r="D7" s="107"/>
      <c r="E7" s="107"/>
    </row>
    <row r="8" spans="1:5" x14ac:dyDescent="0.2">
      <c r="A8" s="2"/>
      <c r="B8" s="3"/>
      <c r="C8" s="4"/>
      <c r="D8" s="4"/>
      <c r="E8" s="4"/>
    </row>
    <row r="9" spans="1:5" x14ac:dyDescent="0.2">
      <c r="A9" s="2"/>
      <c r="B9" s="3"/>
      <c r="C9" s="4"/>
      <c r="D9" s="4"/>
      <c r="E9" s="4"/>
    </row>
    <row r="10" spans="1:5" x14ac:dyDescent="0.2">
      <c r="A10" s="5"/>
      <c r="B10" s="1"/>
      <c r="C10" s="6" t="s">
        <v>1</v>
      </c>
      <c r="D10" s="6" t="s">
        <v>120</v>
      </c>
      <c r="E10" s="6" t="s">
        <v>119</v>
      </c>
    </row>
    <row r="11" spans="1:5" x14ac:dyDescent="0.2">
      <c r="A11" s="98"/>
      <c r="B11" s="105" t="s">
        <v>121</v>
      </c>
      <c r="C11" s="77"/>
      <c r="D11" s="77"/>
      <c r="E11" s="76"/>
    </row>
    <row r="12" spans="1:5" x14ac:dyDescent="0.2">
      <c r="A12" s="103" t="s">
        <v>103</v>
      </c>
      <c r="B12" s="101" t="s">
        <v>104</v>
      </c>
      <c r="C12" s="102">
        <f>SUM(C13:C14)</f>
        <v>0</v>
      </c>
      <c r="D12" s="102">
        <f>SUM(D13:D14)</f>
        <v>0</v>
      </c>
      <c r="E12" s="104">
        <f>SUM(E13:E14)</f>
        <v>0</v>
      </c>
    </row>
    <row r="13" spans="1:5" x14ac:dyDescent="0.2">
      <c r="A13" s="74"/>
      <c r="B13" s="75" t="s">
        <v>122</v>
      </c>
      <c r="C13" s="7">
        <f>SUM('1.GregorčičevaCesta'!E39)</f>
        <v>0</v>
      </c>
      <c r="D13" s="7">
        <f>SUM(C13/100*22)</f>
        <v>0</v>
      </c>
      <c r="E13" s="73">
        <f>SUM(D13+C13)</f>
        <v>0</v>
      </c>
    </row>
    <row r="14" spans="1:5" x14ac:dyDescent="0.2">
      <c r="A14" s="74"/>
      <c r="B14" s="75" t="s">
        <v>123</v>
      </c>
      <c r="C14" s="7">
        <f>SUM('1.GregorčičevaARH'!G13)</f>
        <v>0</v>
      </c>
      <c r="D14" s="7">
        <f>SUM(C14/100*22)</f>
        <v>0</v>
      </c>
      <c r="E14" s="73">
        <f>SUM(D14+C14)</f>
        <v>0</v>
      </c>
    </row>
    <row r="15" spans="1:5" x14ac:dyDescent="0.2">
      <c r="A15" s="74"/>
      <c r="B15" s="75"/>
      <c r="C15" s="7"/>
      <c r="D15" s="7"/>
      <c r="E15" s="73"/>
    </row>
    <row r="16" spans="1:5" x14ac:dyDescent="0.2">
      <c r="A16" s="103" t="s">
        <v>108</v>
      </c>
      <c r="B16" s="101" t="s">
        <v>105</v>
      </c>
      <c r="C16" s="102">
        <f>SUM('2.MaistrovCesta'!E30)</f>
        <v>0</v>
      </c>
      <c r="D16" s="102">
        <f>SUM(C16/100*22)</f>
        <v>0</v>
      </c>
      <c r="E16" s="104">
        <f>SUM(D16+C16)</f>
        <v>0</v>
      </c>
    </row>
    <row r="17" spans="1:7" x14ac:dyDescent="0.2">
      <c r="A17" s="103"/>
      <c r="B17" s="101"/>
      <c r="C17" s="102"/>
      <c r="D17" s="102"/>
      <c r="E17" s="104"/>
    </row>
    <row r="18" spans="1:7" x14ac:dyDescent="0.2">
      <c r="A18" s="103" t="s">
        <v>109</v>
      </c>
      <c r="B18" s="101" t="s">
        <v>106</v>
      </c>
      <c r="C18" s="102">
        <f>SUM('3.Ul.H.S.Cesta'!E20)</f>
        <v>0</v>
      </c>
      <c r="D18" s="102">
        <f>SUM(C18/100*22)</f>
        <v>0</v>
      </c>
      <c r="E18" s="104">
        <f>SUM(D18+C18)</f>
        <v>0</v>
      </c>
    </row>
    <row r="19" spans="1:7" x14ac:dyDescent="0.2">
      <c r="A19" s="103"/>
      <c r="B19" s="101"/>
      <c r="C19" s="102"/>
      <c r="D19" s="102"/>
      <c r="E19" s="104"/>
    </row>
    <row r="20" spans="1:7" x14ac:dyDescent="0.2">
      <c r="A20" s="103" t="s">
        <v>110</v>
      </c>
      <c r="B20" s="101" t="s">
        <v>107</v>
      </c>
      <c r="C20" s="102">
        <f>SUM('4.TyrševaCesta'!E24)</f>
        <v>0</v>
      </c>
      <c r="D20" s="102">
        <f>SUM(C20/100*22)</f>
        <v>0</v>
      </c>
      <c r="E20" s="104">
        <f>SUM(D20+C20)</f>
        <v>0</v>
      </c>
    </row>
    <row r="21" spans="1:7" x14ac:dyDescent="0.2">
      <c r="A21" s="103"/>
      <c r="B21" s="101"/>
      <c r="C21" s="102"/>
      <c r="D21" s="102"/>
      <c r="E21" s="104"/>
    </row>
    <row r="22" spans="1:7" x14ac:dyDescent="0.2">
      <c r="A22" s="103" t="s">
        <v>124</v>
      </c>
      <c r="B22" s="101" t="s">
        <v>98</v>
      </c>
      <c r="C22" s="102">
        <f>SUM(C20+C18+C16+C12)</f>
        <v>0</v>
      </c>
      <c r="D22" s="102">
        <f>SUM(D20+D18+D16+D12)</f>
        <v>0</v>
      </c>
      <c r="E22" s="104">
        <f>SUM(E20+E18+E16+E12)</f>
        <v>0</v>
      </c>
    </row>
    <row r="23" spans="1:7" x14ac:dyDescent="0.2">
      <c r="C23" s="100"/>
      <c r="D23" s="100"/>
      <c r="E23" s="100"/>
      <c r="F23" s="99"/>
      <c r="G23" s="99"/>
    </row>
    <row r="24" spans="1:7" x14ac:dyDescent="0.2">
      <c r="C24" s="100"/>
      <c r="D24" s="100"/>
      <c r="E24" s="100"/>
    </row>
    <row r="25" spans="1:7" x14ac:dyDescent="0.2">
      <c r="C25" s="100"/>
      <c r="D25" s="100"/>
      <c r="E25" s="100"/>
    </row>
  </sheetData>
  <mergeCells count="6">
    <mergeCell ref="B6:E6"/>
    <mergeCell ref="B7:E7"/>
    <mergeCell ref="A1:E1"/>
    <mergeCell ref="A2:E2"/>
    <mergeCell ref="A3:E3"/>
    <mergeCell ref="A4:E4"/>
  </mergeCells>
  <pageMargins left="0.7" right="0.7" top="0.75" bottom="0.75"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DCF63-F306-48D6-A408-012D658AA910}">
  <sheetPr>
    <tabColor theme="9" tint="0.59999389629810485"/>
  </sheetPr>
  <dimension ref="B1:H40"/>
  <sheetViews>
    <sheetView view="pageBreakPreview" topLeftCell="B1" zoomScale="93" zoomScaleNormal="100" zoomScaleSheetLayoutView="93" workbookViewId="0">
      <pane ySplit="8" topLeftCell="A33" activePane="bottomLeft" state="frozen"/>
      <selection activeCell="L29" sqref="L29"/>
      <selection pane="bottomLeft" activeCell="E39" sqref="E39"/>
    </sheetView>
  </sheetViews>
  <sheetFormatPr defaultRowHeight="12.75" x14ac:dyDescent="0.2"/>
  <cols>
    <col min="1" max="1" width="9.140625" style="9"/>
    <col min="2" max="3" width="10.7109375" style="42" customWidth="1"/>
    <col min="4" max="4" width="44.5703125" style="11" customWidth="1"/>
    <col min="5" max="5" width="16" style="42" customWidth="1"/>
    <col min="6" max="6" width="16.7109375" style="43" customWidth="1"/>
    <col min="7" max="7" width="15.7109375" style="44" customWidth="1"/>
    <col min="8" max="8" width="15.7109375" style="45" customWidth="1"/>
    <col min="9" max="255" width="9.140625" style="9"/>
    <col min="256" max="257" width="10.7109375" style="9" customWidth="1"/>
    <col min="258" max="258" width="47.7109375" style="9" customWidth="1"/>
    <col min="259" max="259" width="14.7109375" style="9" customWidth="1"/>
    <col min="260" max="260" width="12.7109375" style="9" customWidth="1"/>
    <col min="261" max="262" width="15.7109375" style="9" customWidth="1"/>
    <col min="263" max="511" width="9.140625" style="9"/>
    <col min="512" max="513" width="10.7109375" style="9" customWidth="1"/>
    <col min="514" max="514" width="47.7109375" style="9" customWidth="1"/>
    <col min="515" max="515" width="14.7109375" style="9" customWidth="1"/>
    <col min="516" max="516" width="12.7109375" style="9" customWidth="1"/>
    <col min="517" max="518" width="15.7109375" style="9" customWidth="1"/>
    <col min="519" max="767" width="9.140625" style="9"/>
    <col min="768" max="769" width="10.7109375" style="9" customWidth="1"/>
    <col min="770" max="770" width="47.7109375" style="9" customWidth="1"/>
    <col min="771" max="771" width="14.7109375" style="9" customWidth="1"/>
    <col min="772" max="772" width="12.7109375" style="9" customWidth="1"/>
    <col min="773" max="774" width="15.7109375" style="9" customWidth="1"/>
    <col min="775" max="1023" width="9.140625" style="9"/>
    <col min="1024" max="1025" width="10.7109375" style="9" customWidth="1"/>
    <col min="1026" max="1026" width="47.7109375" style="9" customWidth="1"/>
    <col min="1027" max="1027" width="14.7109375" style="9" customWidth="1"/>
    <col min="1028" max="1028" width="12.7109375" style="9" customWidth="1"/>
    <col min="1029" max="1030" width="15.7109375" style="9" customWidth="1"/>
    <col min="1031" max="1279" width="9.140625" style="9"/>
    <col min="1280" max="1281" width="10.7109375" style="9" customWidth="1"/>
    <col min="1282" max="1282" width="47.7109375" style="9" customWidth="1"/>
    <col min="1283" max="1283" width="14.7109375" style="9" customWidth="1"/>
    <col min="1284" max="1284" width="12.7109375" style="9" customWidth="1"/>
    <col min="1285" max="1286" width="15.7109375" style="9" customWidth="1"/>
    <col min="1287" max="1535" width="9.140625" style="9"/>
    <col min="1536" max="1537" width="10.7109375" style="9" customWidth="1"/>
    <col min="1538" max="1538" width="47.7109375" style="9" customWidth="1"/>
    <col min="1539" max="1539" width="14.7109375" style="9" customWidth="1"/>
    <col min="1540" max="1540" width="12.7109375" style="9" customWidth="1"/>
    <col min="1541" max="1542" width="15.7109375" style="9" customWidth="1"/>
    <col min="1543" max="1791" width="9.140625" style="9"/>
    <col min="1792" max="1793" width="10.7109375" style="9" customWidth="1"/>
    <col min="1794" max="1794" width="47.7109375" style="9" customWidth="1"/>
    <col min="1795" max="1795" width="14.7109375" style="9" customWidth="1"/>
    <col min="1796" max="1796" width="12.7109375" style="9" customWidth="1"/>
    <col min="1797" max="1798" width="15.7109375" style="9" customWidth="1"/>
    <col min="1799" max="2047" width="9.140625" style="9"/>
    <col min="2048" max="2049" width="10.7109375" style="9" customWidth="1"/>
    <col min="2050" max="2050" width="47.7109375" style="9" customWidth="1"/>
    <col min="2051" max="2051" width="14.7109375" style="9" customWidth="1"/>
    <col min="2052" max="2052" width="12.7109375" style="9" customWidth="1"/>
    <col min="2053" max="2054" width="15.7109375" style="9" customWidth="1"/>
    <col min="2055" max="2303" width="9.140625" style="9"/>
    <col min="2304" max="2305" width="10.7109375" style="9" customWidth="1"/>
    <col min="2306" max="2306" width="47.7109375" style="9" customWidth="1"/>
    <col min="2307" max="2307" width="14.7109375" style="9" customWidth="1"/>
    <col min="2308" max="2308" width="12.7109375" style="9" customWidth="1"/>
    <col min="2309" max="2310" width="15.7109375" style="9" customWidth="1"/>
    <col min="2311" max="2559" width="9.140625" style="9"/>
    <col min="2560" max="2561" width="10.7109375" style="9" customWidth="1"/>
    <col min="2562" max="2562" width="47.7109375" style="9" customWidth="1"/>
    <col min="2563" max="2563" width="14.7109375" style="9" customWidth="1"/>
    <col min="2564" max="2564" width="12.7109375" style="9" customWidth="1"/>
    <col min="2565" max="2566" width="15.7109375" style="9" customWidth="1"/>
    <col min="2567" max="2815" width="9.140625" style="9"/>
    <col min="2816" max="2817" width="10.7109375" style="9" customWidth="1"/>
    <col min="2818" max="2818" width="47.7109375" style="9" customWidth="1"/>
    <col min="2819" max="2819" width="14.7109375" style="9" customWidth="1"/>
    <col min="2820" max="2820" width="12.7109375" style="9" customWidth="1"/>
    <col min="2821" max="2822" width="15.7109375" style="9" customWidth="1"/>
    <col min="2823" max="3071" width="9.140625" style="9"/>
    <col min="3072" max="3073" width="10.7109375" style="9" customWidth="1"/>
    <col min="3074" max="3074" width="47.7109375" style="9" customWidth="1"/>
    <col min="3075" max="3075" width="14.7109375" style="9" customWidth="1"/>
    <col min="3076" max="3076" width="12.7109375" style="9" customWidth="1"/>
    <col min="3077" max="3078" width="15.7109375" style="9" customWidth="1"/>
    <col min="3079" max="3327" width="9.140625" style="9"/>
    <col min="3328" max="3329" width="10.7109375" style="9" customWidth="1"/>
    <col min="3330" max="3330" width="47.7109375" style="9" customWidth="1"/>
    <col min="3331" max="3331" width="14.7109375" style="9" customWidth="1"/>
    <col min="3332" max="3332" width="12.7109375" style="9" customWidth="1"/>
    <col min="3333" max="3334" width="15.7109375" style="9" customWidth="1"/>
    <col min="3335" max="3583" width="9.140625" style="9"/>
    <col min="3584" max="3585" width="10.7109375" style="9" customWidth="1"/>
    <col min="3586" max="3586" width="47.7109375" style="9" customWidth="1"/>
    <col min="3587" max="3587" width="14.7109375" style="9" customWidth="1"/>
    <col min="3588" max="3588" width="12.7109375" style="9" customWidth="1"/>
    <col min="3589" max="3590" width="15.7109375" style="9" customWidth="1"/>
    <col min="3591" max="3839" width="9.140625" style="9"/>
    <col min="3840" max="3841" width="10.7109375" style="9" customWidth="1"/>
    <col min="3842" max="3842" width="47.7109375" style="9" customWidth="1"/>
    <col min="3843" max="3843" width="14.7109375" style="9" customWidth="1"/>
    <col min="3844" max="3844" width="12.7109375" style="9" customWidth="1"/>
    <col min="3845" max="3846" width="15.7109375" style="9" customWidth="1"/>
    <col min="3847" max="4095" width="9.140625" style="9"/>
    <col min="4096" max="4097" width="10.7109375" style="9" customWidth="1"/>
    <col min="4098" max="4098" width="47.7109375" style="9" customWidth="1"/>
    <col min="4099" max="4099" width="14.7109375" style="9" customWidth="1"/>
    <col min="4100" max="4100" width="12.7109375" style="9" customWidth="1"/>
    <col min="4101" max="4102" width="15.7109375" style="9" customWidth="1"/>
    <col min="4103" max="4351" width="9.140625" style="9"/>
    <col min="4352" max="4353" width="10.7109375" style="9" customWidth="1"/>
    <col min="4354" max="4354" width="47.7109375" style="9" customWidth="1"/>
    <col min="4355" max="4355" width="14.7109375" style="9" customWidth="1"/>
    <col min="4356" max="4356" width="12.7109375" style="9" customWidth="1"/>
    <col min="4357" max="4358" width="15.7109375" style="9" customWidth="1"/>
    <col min="4359" max="4607" width="9.140625" style="9"/>
    <col min="4608" max="4609" width="10.7109375" style="9" customWidth="1"/>
    <col min="4610" max="4610" width="47.7109375" style="9" customWidth="1"/>
    <col min="4611" max="4611" width="14.7109375" style="9" customWidth="1"/>
    <col min="4612" max="4612" width="12.7109375" style="9" customWidth="1"/>
    <col min="4613" max="4614" width="15.7109375" style="9" customWidth="1"/>
    <col min="4615" max="4863" width="9.140625" style="9"/>
    <col min="4864" max="4865" width="10.7109375" style="9" customWidth="1"/>
    <col min="4866" max="4866" width="47.7109375" style="9" customWidth="1"/>
    <col min="4867" max="4867" width="14.7109375" style="9" customWidth="1"/>
    <col min="4868" max="4868" width="12.7109375" style="9" customWidth="1"/>
    <col min="4869" max="4870" width="15.7109375" style="9" customWidth="1"/>
    <col min="4871" max="5119" width="9.140625" style="9"/>
    <col min="5120" max="5121" width="10.7109375" style="9" customWidth="1"/>
    <col min="5122" max="5122" width="47.7109375" style="9" customWidth="1"/>
    <col min="5123" max="5123" width="14.7109375" style="9" customWidth="1"/>
    <col min="5124" max="5124" width="12.7109375" style="9" customWidth="1"/>
    <col min="5125" max="5126" width="15.7109375" style="9" customWidth="1"/>
    <col min="5127" max="5375" width="9.140625" style="9"/>
    <col min="5376" max="5377" width="10.7109375" style="9" customWidth="1"/>
    <col min="5378" max="5378" width="47.7109375" style="9" customWidth="1"/>
    <col min="5379" max="5379" width="14.7109375" style="9" customWidth="1"/>
    <col min="5380" max="5380" width="12.7109375" style="9" customWidth="1"/>
    <col min="5381" max="5382" width="15.7109375" style="9" customWidth="1"/>
    <col min="5383" max="5631" width="9.140625" style="9"/>
    <col min="5632" max="5633" width="10.7109375" style="9" customWidth="1"/>
    <col min="5634" max="5634" width="47.7109375" style="9" customWidth="1"/>
    <col min="5635" max="5635" width="14.7109375" style="9" customWidth="1"/>
    <col min="5636" max="5636" width="12.7109375" style="9" customWidth="1"/>
    <col min="5637" max="5638" width="15.7109375" style="9" customWidth="1"/>
    <col min="5639" max="5887" width="9.140625" style="9"/>
    <col min="5888" max="5889" width="10.7109375" style="9" customWidth="1"/>
    <col min="5890" max="5890" width="47.7109375" style="9" customWidth="1"/>
    <col min="5891" max="5891" width="14.7109375" style="9" customWidth="1"/>
    <col min="5892" max="5892" width="12.7109375" style="9" customWidth="1"/>
    <col min="5893" max="5894" width="15.7109375" style="9" customWidth="1"/>
    <col min="5895" max="6143" width="9.140625" style="9"/>
    <col min="6144" max="6145" width="10.7109375" style="9" customWidth="1"/>
    <col min="6146" max="6146" width="47.7109375" style="9" customWidth="1"/>
    <col min="6147" max="6147" width="14.7109375" style="9" customWidth="1"/>
    <col min="6148" max="6148" width="12.7109375" style="9" customWidth="1"/>
    <col min="6149" max="6150" width="15.7109375" style="9" customWidth="1"/>
    <col min="6151" max="6399" width="9.140625" style="9"/>
    <col min="6400" max="6401" width="10.7109375" style="9" customWidth="1"/>
    <col min="6402" max="6402" width="47.7109375" style="9" customWidth="1"/>
    <col min="6403" max="6403" width="14.7109375" style="9" customWidth="1"/>
    <col min="6404" max="6404" width="12.7109375" style="9" customWidth="1"/>
    <col min="6405" max="6406" width="15.7109375" style="9" customWidth="1"/>
    <col min="6407" max="6655" width="9.140625" style="9"/>
    <col min="6656" max="6657" width="10.7109375" style="9" customWidth="1"/>
    <col min="6658" max="6658" width="47.7109375" style="9" customWidth="1"/>
    <col min="6659" max="6659" width="14.7109375" style="9" customWidth="1"/>
    <col min="6660" max="6660" width="12.7109375" style="9" customWidth="1"/>
    <col min="6661" max="6662" width="15.7109375" style="9" customWidth="1"/>
    <col min="6663" max="6911" width="9.140625" style="9"/>
    <col min="6912" max="6913" width="10.7109375" style="9" customWidth="1"/>
    <col min="6914" max="6914" width="47.7109375" style="9" customWidth="1"/>
    <col min="6915" max="6915" width="14.7109375" style="9" customWidth="1"/>
    <col min="6916" max="6916" width="12.7109375" style="9" customWidth="1"/>
    <col min="6917" max="6918" width="15.7109375" style="9" customWidth="1"/>
    <col min="6919" max="7167" width="9.140625" style="9"/>
    <col min="7168" max="7169" width="10.7109375" style="9" customWidth="1"/>
    <col min="7170" max="7170" width="47.7109375" style="9" customWidth="1"/>
    <col min="7171" max="7171" width="14.7109375" style="9" customWidth="1"/>
    <col min="7172" max="7172" width="12.7109375" style="9" customWidth="1"/>
    <col min="7173" max="7174" width="15.7109375" style="9" customWidth="1"/>
    <col min="7175" max="7423" width="9.140625" style="9"/>
    <col min="7424" max="7425" width="10.7109375" style="9" customWidth="1"/>
    <col min="7426" max="7426" width="47.7109375" style="9" customWidth="1"/>
    <col min="7427" max="7427" width="14.7109375" style="9" customWidth="1"/>
    <col min="7428" max="7428" width="12.7109375" style="9" customWidth="1"/>
    <col min="7429" max="7430" width="15.7109375" style="9" customWidth="1"/>
    <col min="7431" max="7679" width="9.140625" style="9"/>
    <col min="7680" max="7681" width="10.7109375" style="9" customWidth="1"/>
    <col min="7682" max="7682" width="47.7109375" style="9" customWidth="1"/>
    <col min="7683" max="7683" width="14.7109375" style="9" customWidth="1"/>
    <col min="7684" max="7684" width="12.7109375" style="9" customWidth="1"/>
    <col min="7685" max="7686" width="15.7109375" style="9" customWidth="1"/>
    <col min="7687" max="7935" width="9.140625" style="9"/>
    <col min="7936" max="7937" width="10.7109375" style="9" customWidth="1"/>
    <col min="7938" max="7938" width="47.7109375" style="9" customWidth="1"/>
    <col min="7939" max="7939" width="14.7109375" style="9" customWidth="1"/>
    <col min="7940" max="7940" width="12.7109375" style="9" customWidth="1"/>
    <col min="7941" max="7942" width="15.7109375" style="9" customWidth="1"/>
    <col min="7943" max="8191" width="9.140625" style="9"/>
    <col min="8192" max="8193" width="10.7109375" style="9" customWidth="1"/>
    <col min="8194" max="8194" width="47.7109375" style="9" customWidth="1"/>
    <col min="8195" max="8195" width="14.7109375" style="9" customWidth="1"/>
    <col min="8196" max="8196" width="12.7109375" style="9" customWidth="1"/>
    <col min="8197" max="8198" width="15.7109375" style="9" customWidth="1"/>
    <col min="8199" max="8447" width="9.140625" style="9"/>
    <col min="8448" max="8449" width="10.7109375" style="9" customWidth="1"/>
    <col min="8450" max="8450" width="47.7109375" style="9" customWidth="1"/>
    <col min="8451" max="8451" width="14.7109375" style="9" customWidth="1"/>
    <col min="8452" max="8452" width="12.7109375" style="9" customWidth="1"/>
    <col min="8453" max="8454" width="15.7109375" style="9" customWidth="1"/>
    <col min="8455" max="8703" width="9.140625" style="9"/>
    <col min="8704" max="8705" width="10.7109375" style="9" customWidth="1"/>
    <col min="8706" max="8706" width="47.7109375" style="9" customWidth="1"/>
    <col min="8707" max="8707" width="14.7109375" style="9" customWidth="1"/>
    <col min="8708" max="8708" width="12.7109375" style="9" customWidth="1"/>
    <col min="8709" max="8710" width="15.7109375" style="9" customWidth="1"/>
    <col min="8711" max="8959" width="9.140625" style="9"/>
    <col min="8960" max="8961" width="10.7109375" style="9" customWidth="1"/>
    <col min="8962" max="8962" width="47.7109375" style="9" customWidth="1"/>
    <col min="8963" max="8963" width="14.7109375" style="9" customWidth="1"/>
    <col min="8964" max="8964" width="12.7109375" style="9" customWidth="1"/>
    <col min="8965" max="8966" width="15.7109375" style="9" customWidth="1"/>
    <col min="8967" max="9215" width="9.140625" style="9"/>
    <col min="9216" max="9217" width="10.7109375" style="9" customWidth="1"/>
    <col min="9218" max="9218" width="47.7109375" style="9" customWidth="1"/>
    <col min="9219" max="9219" width="14.7109375" style="9" customWidth="1"/>
    <col min="9220" max="9220" width="12.7109375" style="9" customWidth="1"/>
    <col min="9221" max="9222" width="15.7109375" style="9" customWidth="1"/>
    <col min="9223" max="9471" width="9.140625" style="9"/>
    <col min="9472" max="9473" width="10.7109375" style="9" customWidth="1"/>
    <col min="9474" max="9474" width="47.7109375" style="9" customWidth="1"/>
    <col min="9475" max="9475" width="14.7109375" style="9" customWidth="1"/>
    <col min="9476" max="9476" width="12.7109375" style="9" customWidth="1"/>
    <col min="9477" max="9478" width="15.7109375" style="9" customWidth="1"/>
    <col min="9479" max="9727" width="9.140625" style="9"/>
    <col min="9728" max="9729" width="10.7109375" style="9" customWidth="1"/>
    <col min="9730" max="9730" width="47.7109375" style="9" customWidth="1"/>
    <col min="9731" max="9731" width="14.7109375" style="9" customWidth="1"/>
    <col min="9732" max="9732" width="12.7109375" style="9" customWidth="1"/>
    <col min="9733" max="9734" width="15.7109375" style="9" customWidth="1"/>
    <col min="9735" max="9983" width="9.140625" style="9"/>
    <col min="9984" max="9985" width="10.7109375" style="9" customWidth="1"/>
    <col min="9986" max="9986" width="47.7109375" style="9" customWidth="1"/>
    <col min="9987" max="9987" width="14.7109375" style="9" customWidth="1"/>
    <col min="9988" max="9988" width="12.7109375" style="9" customWidth="1"/>
    <col min="9989" max="9990" width="15.7109375" style="9" customWidth="1"/>
    <col min="9991" max="10239" width="9.140625" style="9"/>
    <col min="10240" max="10241" width="10.7109375" style="9" customWidth="1"/>
    <col min="10242" max="10242" width="47.7109375" style="9" customWidth="1"/>
    <col min="10243" max="10243" width="14.7109375" style="9" customWidth="1"/>
    <col min="10244" max="10244" width="12.7109375" style="9" customWidth="1"/>
    <col min="10245" max="10246" width="15.7109375" style="9" customWidth="1"/>
    <col min="10247" max="10495" width="9.140625" style="9"/>
    <col min="10496" max="10497" width="10.7109375" style="9" customWidth="1"/>
    <col min="10498" max="10498" width="47.7109375" style="9" customWidth="1"/>
    <col min="10499" max="10499" width="14.7109375" style="9" customWidth="1"/>
    <col min="10500" max="10500" width="12.7109375" style="9" customWidth="1"/>
    <col min="10501" max="10502" width="15.7109375" style="9" customWidth="1"/>
    <col min="10503" max="10751" width="9.140625" style="9"/>
    <col min="10752" max="10753" width="10.7109375" style="9" customWidth="1"/>
    <col min="10754" max="10754" width="47.7109375" style="9" customWidth="1"/>
    <col min="10755" max="10755" width="14.7109375" style="9" customWidth="1"/>
    <col min="10756" max="10756" width="12.7109375" style="9" customWidth="1"/>
    <col min="10757" max="10758" width="15.7109375" style="9" customWidth="1"/>
    <col min="10759" max="11007" width="9.140625" style="9"/>
    <col min="11008" max="11009" width="10.7109375" style="9" customWidth="1"/>
    <col min="11010" max="11010" width="47.7109375" style="9" customWidth="1"/>
    <col min="11011" max="11011" width="14.7109375" style="9" customWidth="1"/>
    <col min="11012" max="11012" width="12.7109375" style="9" customWidth="1"/>
    <col min="11013" max="11014" width="15.7109375" style="9" customWidth="1"/>
    <col min="11015" max="11263" width="9.140625" style="9"/>
    <col min="11264" max="11265" width="10.7109375" style="9" customWidth="1"/>
    <col min="11266" max="11266" width="47.7109375" style="9" customWidth="1"/>
    <col min="11267" max="11267" width="14.7109375" style="9" customWidth="1"/>
    <col min="11268" max="11268" width="12.7109375" style="9" customWidth="1"/>
    <col min="11269" max="11270" width="15.7109375" style="9" customWidth="1"/>
    <col min="11271" max="11519" width="9.140625" style="9"/>
    <col min="11520" max="11521" width="10.7109375" style="9" customWidth="1"/>
    <col min="11522" max="11522" width="47.7109375" style="9" customWidth="1"/>
    <col min="11523" max="11523" width="14.7109375" style="9" customWidth="1"/>
    <col min="11524" max="11524" width="12.7109375" style="9" customWidth="1"/>
    <col min="11525" max="11526" width="15.7109375" style="9" customWidth="1"/>
    <col min="11527" max="11775" width="9.140625" style="9"/>
    <col min="11776" max="11777" width="10.7109375" style="9" customWidth="1"/>
    <col min="11778" max="11778" width="47.7109375" style="9" customWidth="1"/>
    <col min="11779" max="11779" width="14.7109375" style="9" customWidth="1"/>
    <col min="11780" max="11780" width="12.7109375" style="9" customWidth="1"/>
    <col min="11781" max="11782" width="15.7109375" style="9" customWidth="1"/>
    <col min="11783" max="12031" width="9.140625" style="9"/>
    <col min="12032" max="12033" width="10.7109375" style="9" customWidth="1"/>
    <col min="12034" max="12034" width="47.7109375" style="9" customWidth="1"/>
    <col min="12035" max="12035" width="14.7109375" style="9" customWidth="1"/>
    <col min="12036" max="12036" width="12.7109375" style="9" customWidth="1"/>
    <col min="12037" max="12038" width="15.7109375" style="9" customWidth="1"/>
    <col min="12039" max="12287" width="9.140625" style="9"/>
    <col min="12288" max="12289" width="10.7109375" style="9" customWidth="1"/>
    <col min="12290" max="12290" width="47.7109375" style="9" customWidth="1"/>
    <col min="12291" max="12291" width="14.7109375" style="9" customWidth="1"/>
    <col min="12292" max="12292" width="12.7109375" style="9" customWidth="1"/>
    <col min="12293" max="12294" width="15.7109375" style="9" customWidth="1"/>
    <col min="12295" max="12543" width="9.140625" style="9"/>
    <col min="12544" max="12545" width="10.7109375" style="9" customWidth="1"/>
    <col min="12546" max="12546" width="47.7109375" style="9" customWidth="1"/>
    <col min="12547" max="12547" width="14.7109375" style="9" customWidth="1"/>
    <col min="12548" max="12548" width="12.7109375" style="9" customWidth="1"/>
    <col min="12549" max="12550" width="15.7109375" style="9" customWidth="1"/>
    <col min="12551" max="12799" width="9.140625" style="9"/>
    <col min="12800" max="12801" width="10.7109375" style="9" customWidth="1"/>
    <col min="12802" max="12802" width="47.7109375" style="9" customWidth="1"/>
    <col min="12803" max="12803" width="14.7109375" style="9" customWidth="1"/>
    <col min="12804" max="12804" width="12.7109375" style="9" customWidth="1"/>
    <col min="12805" max="12806" width="15.7109375" style="9" customWidth="1"/>
    <col min="12807" max="13055" width="9.140625" style="9"/>
    <col min="13056" max="13057" width="10.7109375" style="9" customWidth="1"/>
    <col min="13058" max="13058" width="47.7109375" style="9" customWidth="1"/>
    <col min="13059" max="13059" width="14.7109375" style="9" customWidth="1"/>
    <col min="13060" max="13060" width="12.7109375" style="9" customWidth="1"/>
    <col min="13061" max="13062" width="15.7109375" style="9" customWidth="1"/>
    <col min="13063" max="13311" width="9.140625" style="9"/>
    <col min="13312" max="13313" width="10.7109375" style="9" customWidth="1"/>
    <col min="13314" max="13314" width="47.7109375" style="9" customWidth="1"/>
    <col min="13315" max="13315" width="14.7109375" style="9" customWidth="1"/>
    <col min="13316" max="13316" width="12.7109375" style="9" customWidth="1"/>
    <col min="13317" max="13318" width="15.7109375" style="9" customWidth="1"/>
    <col min="13319" max="13567" width="9.140625" style="9"/>
    <col min="13568" max="13569" width="10.7109375" style="9" customWidth="1"/>
    <col min="13570" max="13570" width="47.7109375" style="9" customWidth="1"/>
    <col min="13571" max="13571" width="14.7109375" style="9" customWidth="1"/>
    <col min="13572" max="13572" width="12.7109375" style="9" customWidth="1"/>
    <col min="13573" max="13574" width="15.7109375" style="9" customWidth="1"/>
    <col min="13575" max="13823" width="9.140625" style="9"/>
    <col min="13824" max="13825" width="10.7109375" style="9" customWidth="1"/>
    <col min="13826" max="13826" width="47.7109375" style="9" customWidth="1"/>
    <col min="13827" max="13827" width="14.7109375" style="9" customWidth="1"/>
    <col min="13828" max="13828" width="12.7109375" style="9" customWidth="1"/>
    <col min="13829" max="13830" width="15.7109375" style="9" customWidth="1"/>
    <col min="13831" max="14079" width="9.140625" style="9"/>
    <col min="14080" max="14081" width="10.7109375" style="9" customWidth="1"/>
    <col min="14082" max="14082" width="47.7109375" style="9" customWidth="1"/>
    <col min="14083" max="14083" width="14.7109375" style="9" customWidth="1"/>
    <col min="14084" max="14084" width="12.7109375" style="9" customWidth="1"/>
    <col min="14085" max="14086" width="15.7109375" style="9" customWidth="1"/>
    <col min="14087" max="14335" width="9.140625" style="9"/>
    <col min="14336" max="14337" width="10.7109375" style="9" customWidth="1"/>
    <col min="14338" max="14338" width="47.7109375" style="9" customWidth="1"/>
    <col min="14339" max="14339" width="14.7109375" style="9" customWidth="1"/>
    <col min="14340" max="14340" width="12.7109375" style="9" customWidth="1"/>
    <col min="14341" max="14342" width="15.7109375" style="9" customWidth="1"/>
    <col min="14343" max="14591" width="9.140625" style="9"/>
    <col min="14592" max="14593" width="10.7109375" style="9" customWidth="1"/>
    <col min="14594" max="14594" width="47.7109375" style="9" customWidth="1"/>
    <col min="14595" max="14595" width="14.7109375" style="9" customWidth="1"/>
    <col min="14596" max="14596" width="12.7109375" style="9" customWidth="1"/>
    <col min="14597" max="14598" width="15.7109375" style="9" customWidth="1"/>
    <col min="14599" max="14847" width="9.140625" style="9"/>
    <col min="14848" max="14849" width="10.7109375" style="9" customWidth="1"/>
    <col min="14850" max="14850" width="47.7109375" style="9" customWidth="1"/>
    <col min="14851" max="14851" width="14.7109375" style="9" customWidth="1"/>
    <col min="14852" max="14852" width="12.7109375" style="9" customWidth="1"/>
    <col min="14853" max="14854" width="15.7109375" style="9" customWidth="1"/>
    <col min="14855" max="15103" width="9.140625" style="9"/>
    <col min="15104" max="15105" width="10.7109375" style="9" customWidth="1"/>
    <col min="15106" max="15106" width="47.7109375" style="9" customWidth="1"/>
    <col min="15107" max="15107" width="14.7109375" style="9" customWidth="1"/>
    <col min="15108" max="15108" width="12.7109375" style="9" customWidth="1"/>
    <col min="15109" max="15110" width="15.7109375" style="9" customWidth="1"/>
    <col min="15111" max="15359" width="9.140625" style="9"/>
    <col min="15360" max="15361" width="10.7109375" style="9" customWidth="1"/>
    <col min="15362" max="15362" width="47.7109375" style="9" customWidth="1"/>
    <col min="15363" max="15363" width="14.7109375" style="9" customWidth="1"/>
    <col min="15364" max="15364" width="12.7109375" style="9" customWidth="1"/>
    <col min="15365" max="15366" width="15.7109375" style="9" customWidth="1"/>
    <col min="15367" max="15615" width="9.140625" style="9"/>
    <col min="15616" max="15617" width="10.7109375" style="9" customWidth="1"/>
    <col min="15618" max="15618" width="47.7109375" style="9" customWidth="1"/>
    <col min="15619" max="15619" width="14.7109375" style="9" customWidth="1"/>
    <col min="15620" max="15620" width="12.7109375" style="9" customWidth="1"/>
    <col min="15621" max="15622" width="15.7109375" style="9" customWidth="1"/>
    <col min="15623" max="15871" width="9.140625" style="9"/>
    <col min="15872" max="15873" width="10.7109375" style="9" customWidth="1"/>
    <col min="15874" max="15874" width="47.7109375" style="9" customWidth="1"/>
    <col min="15875" max="15875" width="14.7109375" style="9" customWidth="1"/>
    <col min="15876" max="15876" width="12.7109375" style="9" customWidth="1"/>
    <col min="15877" max="15878" width="15.7109375" style="9" customWidth="1"/>
    <col min="15879" max="16127" width="9.140625" style="9"/>
    <col min="16128" max="16129" width="10.7109375" style="9" customWidth="1"/>
    <col min="16130" max="16130" width="47.7109375" style="9" customWidth="1"/>
    <col min="16131" max="16131" width="14.7109375" style="9" customWidth="1"/>
    <col min="16132" max="16132" width="12.7109375" style="9" customWidth="1"/>
    <col min="16133" max="16134" width="15.7109375" style="9" customWidth="1"/>
    <col min="16135" max="16384" width="9.140625" style="9"/>
  </cols>
  <sheetData>
    <row r="1" spans="2:8" ht="20.100000000000001" customHeight="1" x14ac:dyDescent="0.2">
      <c r="B1" s="41"/>
    </row>
    <row r="2" spans="2:8" s="10" customFormat="1" ht="15" customHeight="1" x14ac:dyDescent="0.2">
      <c r="B2" s="46"/>
      <c r="C2" s="47"/>
      <c r="D2" s="111"/>
      <c r="E2" s="111"/>
      <c r="F2" s="111"/>
      <c r="G2" s="111"/>
      <c r="H2" s="47"/>
    </row>
    <row r="3" spans="2:8" s="10" customFormat="1" ht="15" customHeight="1" x14ac:dyDescent="0.2">
      <c r="B3" s="84"/>
      <c r="C3" s="85"/>
      <c r="D3" s="112" t="s">
        <v>111</v>
      </c>
      <c r="E3" s="112"/>
      <c r="F3" s="112"/>
      <c r="G3" s="112"/>
      <c r="H3" s="86"/>
    </row>
    <row r="4" spans="2:8" s="10" customFormat="1" ht="15" customHeight="1" x14ac:dyDescent="0.25">
      <c r="B4" s="84"/>
      <c r="C4" s="85"/>
      <c r="D4" s="113" t="s">
        <v>17</v>
      </c>
      <c r="E4" s="113"/>
      <c r="F4" s="113"/>
      <c r="G4" s="113"/>
      <c r="H4" s="86"/>
    </row>
    <row r="5" spans="2:8" s="10" customFormat="1" ht="15" customHeight="1" x14ac:dyDescent="0.25">
      <c r="B5" s="46"/>
      <c r="C5" s="47"/>
      <c r="D5" s="48"/>
      <c r="E5" s="48"/>
      <c r="F5" s="48"/>
      <c r="G5" s="48"/>
      <c r="H5" s="72"/>
    </row>
    <row r="6" spans="2:8" s="10" customFormat="1" ht="15.75" x14ac:dyDescent="0.2">
      <c r="B6" s="46"/>
      <c r="C6" s="47"/>
      <c r="D6" s="50"/>
      <c r="E6" s="49"/>
      <c r="F6" s="49"/>
      <c r="G6" s="49"/>
      <c r="H6" s="45"/>
    </row>
    <row r="7" spans="2:8" s="55" customFormat="1" ht="18" x14ac:dyDescent="0.2">
      <c r="B7" s="51"/>
      <c r="C7" s="51"/>
      <c r="D7" s="67"/>
      <c r="E7" s="68"/>
      <c r="F7" s="52"/>
      <c r="G7" s="53"/>
      <c r="H7" s="54"/>
    </row>
    <row r="8" spans="2:8" s="56" customFormat="1" ht="32.1" customHeight="1" thickBot="1" x14ac:dyDescent="0.25">
      <c r="B8" s="78" t="s">
        <v>6</v>
      </c>
      <c r="C8" s="78" t="s">
        <v>18</v>
      </c>
      <c r="D8" s="79" t="s">
        <v>7</v>
      </c>
      <c r="E8" s="81" t="s">
        <v>8</v>
      </c>
      <c r="F8" s="81" t="s">
        <v>9</v>
      </c>
      <c r="G8" s="82" t="s">
        <v>19</v>
      </c>
      <c r="H8" s="83" t="s">
        <v>20</v>
      </c>
    </row>
    <row r="9" spans="2:8" s="62" customFormat="1" ht="9.9499999999999993" customHeight="1" x14ac:dyDescent="0.2">
      <c r="B9" s="57"/>
      <c r="C9" s="57"/>
      <c r="D9" s="58"/>
      <c r="E9" s="57"/>
      <c r="F9" s="59"/>
      <c r="G9" s="60"/>
      <c r="H9" s="61"/>
    </row>
    <row r="10" spans="2:8" s="62" customFormat="1" ht="15" x14ac:dyDescent="0.2">
      <c r="B10" s="57"/>
      <c r="C10" s="57"/>
      <c r="D10" s="58"/>
      <c r="E10" s="57"/>
      <c r="F10" s="59"/>
      <c r="G10" s="60"/>
      <c r="H10" s="61"/>
    </row>
    <row r="11" spans="2:8" s="62" customFormat="1" ht="15.75" x14ac:dyDescent="0.2">
      <c r="B11" s="87"/>
      <c r="C11" s="87"/>
      <c r="D11" s="110" t="s">
        <v>21</v>
      </c>
      <c r="E11" s="110"/>
      <c r="F11" s="110"/>
      <c r="G11" s="110"/>
      <c r="H11" s="88"/>
    </row>
    <row r="12" spans="2:8" s="62" customFormat="1" ht="9.9499999999999993" customHeight="1" x14ac:dyDescent="0.2">
      <c r="B12" s="57"/>
      <c r="C12" s="57"/>
      <c r="D12" s="58"/>
      <c r="E12" s="57"/>
      <c r="F12" s="59"/>
      <c r="G12" s="60"/>
      <c r="H12" s="61"/>
    </row>
    <row r="13" spans="2:8" s="62" customFormat="1" ht="9.9499999999999993" customHeight="1" x14ac:dyDescent="0.2">
      <c r="B13" s="57"/>
      <c r="C13" s="57"/>
      <c r="D13" s="58"/>
      <c r="E13" s="57"/>
      <c r="F13" s="59"/>
      <c r="G13" s="60"/>
      <c r="H13" s="61"/>
    </row>
    <row r="15" spans="2:8" x14ac:dyDescent="0.2">
      <c r="D15" s="63" t="s">
        <v>37</v>
      </c>
    </row>
    <row r="16" spans="2:8" ht="102" x14ac:dyDescent="0.2">
      <c r="B16" s="42" t="s">
        <v>22</v>
      </c>
      <c r="C16" s="42" t="s">
        <v>38</v>
      </c>
      <c r="D16" s="11" t="s">
        <v>39</v>
      </c>
      <c r="E16" s="42" t="s">
        <v>11</v>
      </c>
      <c r="F16" s="43">
        <v>0</v>
      </c>
      <c r="H16" s="45">
        <f>ROUND(F16*G16,2)</f>
        <v>0</v>
      </c>
    </row>
    <row r="17" spans="2:8" ht="76.5" x14ac:dyDescent="0.2">
      <c r="B17" s="42" t="s">
        <v>26</v>
      </c>
      <c r="C17" s="42" t="s">
        <v>42</v>
      </c>
      <c r="D17" s="11" t="s">
        <v>43</v>
      </c>
      <c r="E17" s="42" t="s">
        <v>34</v>
      </c>
      <c r="F17" s="43">
        <v>38</v>
      </c>
      <c r="H17" s="45">
        <f>ROUND(F17*G17,2)</f>
        <v>0</v>
      </c>
    </row>
    <row r="18" spans="2:8" ht="63.75" x14ac:dyDescent="0.2">
      <c r="B18" s="42" t="s">
        <v>27</v>
      </c>
      <c r="C18" s="42" t="s">
        <v>44</v>
      </c>
      <c r="D18" s="11" t="s">
        <v>45</v>
      </c>
      <c r="E18" s="42" t="s">
        <v>25</v>
      </c>
      <c r="F18" s="43">
        <v>15</v>
      </c>
      <c r="H18" s="45">
        <f>ROUND(F18*G18,2)</f>
        <v>0</v>
      </c>
    </row>
    <row r="19" spans="2:8" ht="25.5" x14ac:dyDescent="0.2">
      <c r="D19" s="64" t="s">
        <v>46</v>
      </c>
    </row>
    <row r="20" spans="2:8" ht="25.5" x14ac:dyDescent="0.2">
      <c r="B20" s="42" t="s">
        <v>28</v>
      </c>
      <c r="C20" s="42" t="s">
        <v>47</v>
      </c>
      <c r="D20" s="11" t="s">
        <v>48</v>
      </c>
      <c r="E20" s="42" t="s">
        <v>23</v>
      </c>
      <c r="F20" s="43">
        <v>25</v>
      </c>
      <c r="H20" s="45">
        <f>ROUND(F20*G20,2)</f>
        <v>0</v>
      </c>
    </row>
    <row r="21" spans="2:8" ht="38.25" x14ac:dyDescent="0.2">
      <c r="D21" s="64" t="s">
        <v>97</v>
      </c>
    </row>
    <row r="22" spans="2:8" ht="25.5" x14ac:dyDescent="0.2">
      <c r="B22" s="42" t="s">
        <v>29</v>
      </c>
      <c r="C22" s="42" t="s">
        <v>49</v>
      </c>
      <c r="D22" s="11" t="s">
        <v>50</v>
      </c>
      <c r="E22" s="42" t="s">
        <v>23</v>
      </c>
      <c r="F22" s="43">
        <v>20</v>
      </c>
      <c r="H22" s="45">
        <f>ROUND(F22*G22,2)</f>
        <v>0</v>
      </c>
    </row>
    <row r="23" spans="2:8" ht="38.25" x14ac:dyDescent="0.2">
      <c r="D23" s="64" t="s">
        <v>51</v>
      </c>
    </row>
    <row r="24" spans="2:8" ht="25.5" x14ac:dyDescent="0.2">
      <c r="B24" s="42" t="s">
        <v>30</v>
      </c>
      <c r="C24" s="42" t="s">
        <v>52</v>
      </c>
      <c r="D24" s="11" t="s">
        <v>53</v>
      </c>
      <c r="E24" s="42" t="s">
        <v>23</v>
      </c>
      <c r="F24" s="43">
        <v>12</v>
      </c>
      <c r="H24" s="45">
        <f>ROUND(F24*G24,2)</f>
        <v>0</v>
      </c>
    </row>
    <row r="25" spans="2:8" ht="25.5" x14ac:dyDescent="0.2">
      <c r="B25" s="42" t="s">
        <v>31</v>
      </c>
      <c r="C25" s="42" t="s">
        <v>54</v>
      </c>
      <c r="D25" s="11" t="s">
        <v>55</v>
      </c>
      <c r="E25" s="42" t="s">
        <v>23</v>
      </c>
      <c r="F25" s="43">
        <v>2298</v>
      </c>
      <c r="H25" s="45">
        <f>ROUND(F25*G25,2)</f>
        <v>0</v>
      </c>
    </row>
    <row r="26" spans="2:8" ht="25.5" x14ac:dyDescent="0.2">
      <c r="D26" s="64" t="s">
        <v>56</v>
      </c>
    </row>
    <row r="27" spans="2:8" ht="178.5" x14ac:dyDescent="0.2">
      <c r="B27" s="42" t="s">
        <v>32</v>
      </c>
      <c r="C27" s="42" t="s">
        <v>57</v>
      </c>
      <c r="D27" s="11" t="s">
        <v>58</v>
      </c>
      <c r="E27" s="42" t="s">
        <v>23</v>
      </c>
      <c r="F27" s="43">
        <v>1885</v>
      </c>
      <c r="H27" s="45">
        <f>ROUND(F27*G27,2)</f>
        <v>0</v>
      </c>
    </row>
    <row r="28" spans="2:8" ht="38.25" x14ac:dyDescent="0.2">
      <c r="D28" s="64" t="s">
        <v>99</v>
      </c>
    </row>
    <row r="29" spans="2:8" ht="174.75" customHeight="1" x14ac:dyDescent="0.2">
      <c r="B29" s="42" t="s">
        <v>24</v>
      </c>
      <c r="C29" s="42" t="s">
        <v>40</v>
      </c>
      <c r="D29" s="11" t="s">
        <v>41</v>
      </c>
      <c r="E29" s="42" t="s">
        <v>23</v>
      </c>
      <c r="F29" s="43">
        <v>3</v>
      </c>
      <c r="H29" s="45">
        <f>ROUND(F29*G29,2)</f>
        <v>0</v>
      </c>
    </row>
    <row r="30" spans="2:8" x14ac:dyDescent="0.2">
      <c r="D30" s="64"/>
    </row>
    <row r="31" spans="2:8" ht="165.75" x14ac:dyDescent="0.2">
      <c r="B31" s="42" t="s">
        <v>33</v>
      </c>
      <c r="C31" s="42" t="s">
        <v>52</v>
      </c>
      <c r="D31" s="11" t="s">
        <v>59</v>
      </c>
      <c r="E31" s="42" t="s">
        <v>23</v>
      </c>
      <c r="F31" s="43">
        <v>315</v>
      </c>
      <c r="H31" s="45">
        <f>F31*G31</f>
        <v>0</v>
      </c>
    </row>
    <row r="32" spans="2:8" x14ac:dyDescent="0.2">
      <c r="D32" s="64" t="s">
        <v>60</v>
      </c>
    </row>
    <row r="33" spans="2:8" ht="38.25" x14ac:dyDescent="0.2">
      <c r="B33" s="42" t="s">
        <v>35</v>
      </c>
      <c r="C33" s="42" t="s">
        <v>61</v>
      </c>
      <c r="D33" s="64" t="s">
        <v>62</v>
      </c>
      <c r="E33" s="42" t="s">
        <v>23</v>
      </c>
      <c r="F33" s="43">
        <v>55</v>
      </c>
      <c r="H33" s="45">
        <f>F33*G33</f>
        <v>0</v>
      </c>
    </row>
    <row r="34" spans="2:8" ht="89.25" x14ac:dyDescent="0.2">
      <c r="B34" s="42" t="s">
        <v>36</v>
      </c>
      <c r="C34" s="42" t="s">
        <v>64</v>
      </c>
      <c r="D34" s="11" t="s">
        <v>65</v>
      </c>
      <c r="E34" s="42" t="s">
        <v>23</v>
      </c>
      <c r="F34" s="43">
        <v>35</v>
      </c>
      <c r="H34" s="45">
        <f>ROUND(F34*G34,2)</f>
        <v>0</v>
      </c>
    </row>
    <row r="35" spans="2:8" ht="89.25" x14ac:dyDescent="0.2">
      <c r="B35" s="42" t="s">
        <v>63</v>
      </c>
      <c r="C35" s="42" t="s">
        <v>67</v>
      </c>
      <c r="D35" s="11" t="s">
        <v>68</v>
      </c>
      <c r="E35" s="42" t="s">
        <v>11</v>
      </c>
      <c r="F35" s="43">
        <v>0</v>
      </c>
      <c r="H35" s="45">
        <f>ROUND(F35*G35,2)</f>
        <v>0</v>
      </c>
    </row>
    <row r="36" spans="2:8" ht="89.25" x14ac:dyDescent="0.2">
      <c r="B36" s="42" t="s">
        <v>66</v>
      </c>
      <c r="C36" s="42" t="s">
        <v>70</v>
      </c>
      <c r="D36" s="11" t="s">
        <v>71</v>
      </c>
      <c r="E36" s="42" t="s">
        <v>23</v>
      </c>
      <c r="F36" s="43">
        <v>60</v>
      </c>
      <c r="H36" s="45">
        <f>ROUND(F36*G36,2)</f>
        <v>0</v>
      </c>
    </row>
    <row r="39" spans="2:8" ht="17.45" customHeight="1" x14ac:dyDescent="0.2">
      <c r="D39" s="65" t="s">
        <v>116</v>
      </c>
      <c r="E39" s="66">
        <f>SUM(H16:H36)</f>
        <v>0</v>
      </c>
    </row>
    <row r="40" spans="2:8" ht="17.45" customHeight="1" x14ac:dyDescent="0.2">
      <c r="D40" s="67"/>
      <c r="E40" s="68"/>
    </row>
  </sheetData>
  <mergeCells count="4">
    <mergeCell ref="D11:G11"/>
    <mergeCell ref="D2:G2"/>
    <mergeCell ref="D3:G3"/>
    <mergeCell ref="D4:G4"/>
  </mergeCells>
  <pageMargins left="0.98425196850393704" right="0.39370078740157483" top="0.78740157480314965" bottom="0.78740157480314965" header="0" footer="0.19685039370078741"/>
  <pageSetup paperSize="9" scale="52" fitToHeight="50" orientation="portrait" r:id="rId1"/>
  <headerFooter>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B60C0-72E4-410A-9789-605650F73E4B}">
  <sheetPr>
    <tabColor theme="9" tint="0.59999389629810485"/>
    <pageSetUpPr fitToPage="1"/>
  </sheetPr>
  <dimension ref="A1:IT20"/>
  <sheetViews>
    <sheetView view="pageBreakPreview" topLeftCell="A8" zoomScaleNormal="109" zoomScaleSheetLayoutView="100" workbookViewId="0">
      <selection activeCell="C11" sqref="C11"/>
    </sheetView>
  </sheetViews>
  <sheetFormatPr defaultColWidth="11.5703125" defaultRowHeight="12.75" x14ac:dyDescent="0.2"/>
  <cols>
    <col min="1" max="1" width="15.5703125" style="14" customWidth="1"/>
    <col min="2" max="2" width="7.5703125" style="14" customWidth="1"/>
    <col min="3" max="3" width="47.140625" style="14" customWidth="1"/>
    <col min="4" max="4" width="5.7109375" style="14" customWidth="1"/>
    <col min="5" max="5" width="6" style="15" bestFit="1" customWidth="1"/>
    <col min="6" max="6" width="8.85546875" style="16" bestFit="1" customWidth="1"/>
    <col min="7" max="7" width="11.5703125" style="16" bestFit="1" customWidth="1"/>
    <col min="8" max="249" width="9.140625" style="16" customWidth="1"/>
    <col min="250" max="254" width="11.5703125" style="33"/>
    <col min="255" max="255" width="15.5703125" style="33" customWidth="1"/>
    <col min="256" max="256" width="7.5703125" style="33" customWidth="1"/>
    <col min="257" max="257" width="47.140625" style="33" customWidth="1"/>
    <col min="258" max="258" width="5.7109375" style="33" customWidth="1"/>
    <col min="259" max="260" width="11.140625" style="33" customWidth="1"/>
    <col min="261" max="261" width="15.28515625" style="33" customWidth="1"/>
    <col min="262" max="505" width="9.140625" style="33" customWidth="1"/>
    <col min="506" max="510" width="11.5703125" style="33"/>
    <col min="511" max="511" width="15.5703125" style="33" customWidth="1"/>
    <col min="512" max="512" width="7.5703125" style="33" customWidth="1"/>
    <col min="513" max="513" width="47.140625" style="33" customWidth="1"/>
    <col min="514" max="514" width="5.7109375" style="33" customWidth="1"/>
    <col min="515" max="516" width="11.140625" style="33" customWidth="1"/>
    <col min="517" max="517" width="15.28515625" style="33" customWidth="1"/>
    <col min="518" max="761" width="9.140625" style="33" customWidth="1"/>
    <col min="762" max="766" width="11.5703125" style="33"/>
    <col min="767" max="767" width="15.5703125" style="33" customWidth="1"/>
    <col min="768" max="768" width="7.5703125" style="33" customWidth="1"/>
    <col min="769" max="769" width="47.140625" style="33" customWidth="1"/>
    <col min="770" max="770" width="5.7109375" style="33" customWidth="1"/>
    <col min="771" max="772" width="11.140625" style="33" customWidth="1"/>
    <col min="773" max="773" width="15.28515625" style="33" customWidth="1"/>
    <col min="774" max="1017" width="9.140625" style="33" customWidth="1"/>
    <col min="1018" max="1022" width="11.5703125" style="33"/>
    <col min="1023" max="1023" width="15.5703125" style="33" customWidth="1"/>
    <col min="1024" max="1024" width="7.5703125" style="33" customWidth="1"/>
    <col min="1025" max="1025" width="47.140625" style="33" customWidth="1"/>
    <col min="1026" max="1026" width="5.7109375" style="33" customWidth="1"/>
    <col min="1027" max="1028" width="11.140625" style="33" customWidth="1"/>
    <col min="1029" max="1029" width="15.28515625" style="33" customWidth="1"/>
    <col min="1030" max="1273" width="9.140625" style="33" customWidth="1"/>
    <col min="1274" max="1278" width="11.5703125" style="33"/>
    <col min="1279" max="1279" width="15.5703125" style="33" customWidth="1"/>
    <col min="1280" max="1280" width="7.5703125" style="33" customWidth="1"/>
    <col min="1281" max="1281" width="47.140625" style="33" customWidth="1"/>
    <col min="1282" max="1282" width="5.7109375" style="33" customWidth="1"/>
    <col min="1283" max="1284" width="11.140625" style="33" customWidth="1"/>
    <col min="1285" max="1285" width="15.28515625" style="33" customWidth="1"/>
    <col min="1286" max="1529" width="9.140625" style="33" customWidth="1"/>
    <col min="1530" max="1534" width="11.5703125" style="33"/>
    <col min="1535" max="1535" width="15.5703125" style="33" customWidth="1"/>
    <col min="1536" max="1536" width="7.5703125" style="33" customWidth="1"/>
    <col min="1537" max="1537" width="47.140625" style="33" customWidth="1"/>
    <col min="1538" max="1538" width="5.7109375" style="33" customWidth="1"/>
    <col min="1539" max="1540" width="11.140625" style="33" customWidth="1"/>
    <col min="1541" max="1541" width="15.28515625" style="33" customWidth="1"/>
    <col min="1542" max="1785" width="9.140625" style="33" customWidth="1"/>
    <col min="1786" max="1790" width="11.5703125" style="33"/>
    <col min="1791" max="1791" width="15.5703125" style="33" customWidth="1"/>
    <col min="1792" max="1792" width="7.5703125" style="33" customWidth="1"/>
    <col min="1793" max="1793" width="47.140625" style="33" customWidth="1"/>
    <col min="1794" max="1794" width="5.7109375" style="33" customWidth="1"/>
    <col min="1795" max="1796" width="11.140625" style="33" customWidth="1"/>
    <col min="1797" max="1797" width="15.28515625" style="33" customWidth="1"/>
    <col min="1798" max="2041" width="9.140625" style="33" customWidth="1"/>
    <col min="2042" max="2046" width="11.5703125" style="33"/>
    <col min="2047" max="2047" width="15.5703125" style="33" customWidth="1"/>
    <col min="2048" max="2048" width="7.5703125" style="33" customWidth="1"/>
    <col min="2049" max="2049" width="47.140625" style="33" customWidth="1"/>
    <col min="2050" max="2050" width="5.7109375" style="33" customWidth="1"/>
    <col min="2051" max="2052" width="11.140625" style="33" customWidth="1"/>
    <col min="2053" max="2053" width="15.28515625" style="33" customWidth="1"/>
    <col min="2054" max="2297" width="9.140625" style="33" customWidth="1"/>
    <col min="2298" max="2302" width="11.5703125" style="33"/>
    <col min="2303" max="2303" width="15.5703125" style="33" customWidth="1"/>
    <col min="2304" max="2304" width="7.5703125" style="33" customWidth="1"/>
    <col min="2305" max="2305" width="47.140625" style="33" customWidth="1"/>
    <col min="2306" max="2306" width="5.7109375" style="33" customWidth="1"/>
    <col min="2307" max="2308" width="11.140625" style="33" customWidth="1"/>
    <col min="2309" max="2309" width="15.28515625" style="33" customWidth="1"/>
    <col min="2310" max="2553" width="9.140625" style="33" customWidth="1"/>
    <col min="2554" max="2558" width="11.5703125" style="33"/>
    <col min="2559" max="2559" width="15.5703125" style="33" customWidth="1"/>
    <col min="2560" max="2560" width="7.5703125" style="33" customWidth="1"/>
    <col min="2561" max="2561" width="47.140625" style="33" customWidth="1"/>
    <col min="2562" max="2562" width="5.7109375" style="33" customWidth="1"/>
    <col min="2563" max="2564" width="11.140625" style="33" customWidth="1"/>
    <col min="2565" max="2565" width="15.28515625" style="33" customWidth="1"/>
    <col min="2566" max="2809" width="9.140625" style="33" customWidth="1"/>
    <col min="2810" max="2814" width="11.5703125" style="33"/>
    <col min="2815" max="2815" width="15.5703125" style="33" customWidth="1"/>
    <col min="2816" max="2816" width="7.5703125" style="33" customWidth="1"/>
    <col min="2817" max="2817" width="47.140625" style="33" customWidth="1"/>
    <col min="2818" max="2818" width="5.7109375" style="33" customWidth="1"/>
    <col min="2819" max="2820" width="11.140625" style="33" customWidth="1"/>
    <col min="2821" max="2821" width="15.28515625" style="33" customWidth="1"/>
    <col min="2822" max="3065" width="9.140625" style="33" customWidth="1"/>
    <col min="3066" max="3070" width="11.5703125" style="33"/>
    <col min="3071" max="3071" width="15.5703125" style="33" customWidth="1"/>
    <col min="3072" max="3072" width="7.5703125" style="33" customWidth="1"/>
    <col min="3073" max="3073" width="47.140625" style="33" customWidth="1"/>
    <col min="3074" max="3074" width="5.7109375" style="33" customWidth="1"/>
    <col min="3075" max="3076" width="11.140625" style="33" customWidth="1"/>
    <col min="3077" max="3077" width="15.28515625" style="33" customWidth="1"/>
    <col min="3078" max="3321" width="9.140625" style="33" customWidth="1"/>
    <col min="3322" max="3326" width="11.5703125" style="33"/>
    <col min="3327" max="3327" width="15.5703125" style="33" customWidth="1"/>
    <col min="3328" max="3328" width="7.5703125" style="33" customWidth="1"/>
    <col min="3329" max="3329" width="47.140625" style="33" customWidth="1"/>
    <col min="3330" max="3330" width="5.7109375" style="33" customWidth="1"/>
    <col min="3331" max="3332" width="11.140625" style="33" customWidth="1"/>
    <col min="3333" max="3333" width="15.28515625" style="33" customWidth="1"/>
    <col min="3334" max="3577" width="9.140625" style="33" customWidth="1"/>
    <col min="3578" max="3582" width="11.5703125" style="33"/>
    <col min="3583" max="3583" width="15.5703125" style="33" customWidth="1"/>
    <col min="3584" max="3584" width="7.5703125" style="33" customWidth="1"/>
    <col min="3585" max="3585" width="47.140625" style="33" customWidth="1"/>
    <col min="3586" max="3586" width="5.7109375" style="33" customWidth="1"/>
    <col min="3587" max="3588" width="11.140625" style="33" customWidth="1"/>
    <col min="3589" max="3589" width="15.28515625" style="33" customWidth="1"/>
    <col min="3590" max="3833" width="9.140625" style="33" customWidth="1"/>
    <col min="3834" max="3838" width="11.5703125" style="33"/>
    <col min="3839" max="3839" width="15.5703125" style="33" customWidth="1"/>
    <col min="3840" max="3840" width="7.5703125" style="33" customWidth="1"/>
    <col min="3841" max="3841" width="47.140625" style="33" customWidth="1"/>
    <col min="3842" max="3842" width="5.7109375" style="33" customWidth="1"/>
    <col min="3843" max="3844" width="11.140625" style="33" customWidth="1"/>
    <col min="3845" max="3845" width="15.28515625" style="33" customWidth="1"/>
    <col min="3846" max="4089" width="9.140625" style="33" customWidth="1"/>
    <col min="4090" max="4094" width="11.5703125" style="33"/>
    <col min="4095" max="4095" width="15.5703125" style="33" customWidth="1"/>
    <col min="4096" max="4096" width="7.5703125" style="33" customWidth="1"/>
    <col min="4097" max="4097" width="47.140625" style="33" customWidth="1"/>
    <col min="4098" max="4098" width="5.7109375" style="33" customWidth="1"/>
    <col min="4099" max="4100" width="11.140625" style="33" customWidth="1"/>
    <col min="4101" max="4101" width="15.28515625" style="33" customWidth="1"/>
    <col min="4102" max="4345" width="9.140625" style="33" customWidth="1"/>
    <col min="4346" max="4350" width="11.5703125" style="33"/>
    <col min="4351" max="4351" width="15.5703125" style="33" customWidth="1"/>
    <col min="4352" max="4352" width="7.5703125" style="33" customWidth="1"/>
    <col min="4353" max="4353" width="47.140625" style="33" customWidth="1"/>
    <col min="4354" max="4354" width="5.7109375" style="33" customWidth="1"/>
    <col min="4355" max="4356" width="11.140625" style="33" customWidth="1"/>
    <col min="4357" max="4357" width="15.28515625" style="33" customWidth="1"/>
    <col min="4358" max="4601" width="9.140625" style="33" customWidth="1"/>
    <col min="4602" max="4606" width="11.5703125" style="33"/>
    <col min="4607" max="4607" width="15.5703125" style="33" customWidth="1"/>
    <col min="4608" max="4608" width="7.5703125" style="33" customWidth="1"/>
    <col min="4609" max="4609" width="47.140625" style="33" customWidth="1"/>
    <col min="4610" max="4610" width="5.7109375" style="33" customWidth="1"/>
    <col min="4611" max="4612" width="11.140625" style="33" customWidth="1"/>
    <col min="4613" max="4613" width="15.28515625" style="33" customWidth="1"/>
    <col min="4614" max="4857" width="9.140625" style="33" customWidth="1"/>
    <col min="4858" max="4862" width="11.5703125" style="33"/>
    <col min="4863" max="4863" width="15.5703125" style="33" customWidth="1"/>
    <col min="4864" max="4864" width="7.5703125" style="33" customWidth="1"/>
    <col min="4865" max="4865" width="47.140625" style="33" customWidth="1"/>
    <col min="4866" max="4866" width="5.7109375" style="33" customWidth="1"/>
    <col min="4867" max="4868" width="11.140625" style="33" customWidth="1"/>
    <col min="4869" max="4869" width="15.28515625" style="33" customWidth="1"/>
    <col min="4870" max="5113" width="9.140625" style="33" customWidth="1"/>
    <col min="5114" max="5118" width="11.5703125" style="33"/>
    <col min="5119" max="5119" width="15.5703125" style="33" customWidth="1"/>
    <col min="5120" max="5120" width="7.5703125" style="33" customWidth="1"/>
    <col min="5121" max="5121" width="47.140625" style="33" customWidth="1"/>
    <col min="5122" max="5122" width="5.7109375" style="33" customWidth="1"/>
    <col min="5123" max="5124" width="11.140625" style="33" customWidth="1"/>
    <col min="5125" max="5125" width="15.28515625" style="33" customWidth="1"/>
    <col min="5126" max="5369" width="9.140625" style="33" customWidth="1"/>
    <col min="5370" max="5374" width="11.5703125" style="33"/>
    <col min="5375" max="5375" width="15.5703125" style="33" customWidth="1"/>
    <col min="5376" max="5376" width="7.5703125" style="33" customWidth="1"/>
    <col min="5377" max="5377" width="47.140625" style="33" customWidth="1"/>
    <col min="5378" max="5378" width="5.7109375" style="33" customWidth="1"/>
    <col min="5379" max="5380" width="11.140625" style="33" customWidth="1"/>
    <col min="5381" max="5381" width="15.28515625" style="33" customWidth="1"/>
    <col min="5382" max="5625" width="9.140625" style="33" customWidth="1"/>
    <col min="5626" max="5630" width="11.5703125" style="33"/>
    <col min="5631" max="5631" width="15.5703125" style="33" customWidth="1"/>
    <col min="5632" max="5632" width="7.5703125" style="33" customWidth="1"/>
    <col min="5633" max="5633" width="47.140625" style="33" customWidth="1"/>
    <col min="5634" max="5634" width="5.7109375" style="33" customWidth="1"/>
    <col min="5635" max="5636" width="11.140625" style="33" customWidth="1"/>
    <col min="5637" max="5637" width="15.28515625" style="33" customWidth="1"/>
    <col min="5638" max="5881" width="9.140625" style="33" customWidth="1"/>
    <col min="5882" max="5886" width="11.5703125" style="33"/>
    <col min="5887" max="5887" width="15.5703125" style="33" customWidth="1"/>
    <col min="5888" max="5888" width="7.5703125" style="33" customWidth="1"/>
    <col min="5889" max="5889" width="47.140625" style="33" customWidth="1"/>
    <col min="5890" max="5890" width="5.7109375" style="33" customWidth="1"/>
    <col min="5891" max="5892" width="11.140625" style="33" customWidth="1"/>
    <col min="5893" max="5893" width="15.28515625" style="33" customWidth="1"/>
    <col min="5894" max="6137" width="9.140625" style="33" customWidth="1"/>
    <col min="6138" max="6142" width="11.5703125" style="33"/>
    <col min="6143" max="6143" width="15.5703125" style="33" customWidth="1"/>
    <col min="6144" max="6144" width="7.5703125" style="33" customWidth="1"/>
    <col min="6145" max="6145" width="47.140625" style="33" customWidth="1"/>
    <col min="6146" max="6146" width="5.7109375" style="33" customWidth="1"/>
    <col min="6147" max="6148" width="11.140625" style="33" customWidth="1"/>
    <col min="6149" max="6149" width="15.28515625" style="33" customWidth="1"/>
    <col min="6150" max="6393" width="9.140625" style="33" customWidth="1"/>
    <col min="6394" max="6398" width="11.5703125" style="33"/>
    <col min="6399" max="6399" width="15.5703125" style="33" customWidth="1"/>
    <col min="6400" max="6400" width="7.5703125" style="33" customWidth="1"/>
    <col min="6401" max="6401" width="47.140625" style="33" customWidth="1"/>
    <col min="6402" max="6402" width="5.7109375" style="33" customWidth="1"/>
    <col min="6403" max="6404" width="11.140625" style="33" customWidth="1"/>
    <col min="6405" max="6405" width="15.28515625" style="33" customWidth="1"/>
    <col min="6406" max="6649" width="9.140625" style="33" customWidth="1"/>
    <col min="6650" max="6654" width="11.5703125" style="33"/>
    <col min="6655" max="6655" width="15.5703125" style="33" customWidth="1"/>
    <col min="6656" max="6656" width="7.5703125" style="33" customWidth="1"/>
    <col min="6657" max="6657" width="47.140625" style="33" customWidth="1"/>
    <col min="6658" max="6658" width="5.7109375" style="33" customWidth="1"/>
    <col min="6659" max="6660" width="11.140625" style="33" customWidth="1"/>
    <col min="6661" max="6661" width="15.28515625" style="33" customWidth="1"/>
    <col min="6662" max="6905" width="9.140625" style="33" customWidth="1"/>
    <col min="6906" max="6910" width="11.5703125" style="33"/>
    <col min="6911" max="6911" width="15.5703125" style="33" customWidth="1"/>
    <col min="6912" max="6912" width="7.5703125" style="33" customWidth="1"/>
    <col min="6913" max="6913" width="47.140625" style="33" customWidth="1"/>
    <col min="6914" max="6914" width="5.7109375" style="33" customWidth="1"/>
    <col min="6915" max="6916" width="11.140625" style="33" customWidth="1"/>
    <col min="6917" max="6917" width="15.28515625" style="33" customWidth="1"/>
    <col min="6918" max="7161" width="9.140625" style="33" customWidth="1"/>
    <col min="7162" max="7166" width="11.5703125" style="33"/>
    <col min="7167" max="7167" width="15.5703125" style="33" customWidth="1"/>
    <col min="7168" max="7168" width="7.5703125" style="33" customWidth="1"/>
    <col min="7169" max="7169" width="47.140625" style="33" customWidth="1"/>
    <col min="7170" max="7170" width="5.7109375" style="33" customWidth="1"/>
    <col min="7171" max="7172" width="11.140625" style="33" customWidth="1"/>
    <col min="7173" max="7173" width="15.28515625" style="33" customWidth="1"/>
    <col min="7174" max="7417" width="9.140625" style="33" customWidth="1"/>
    <col min="7418" max="7422" width="11.5703125" style="33"/>
    <col min="7423" max="7423" width="15.5703125" style="33" customWidth="1"/>
    <col min="7424" max="7424" width="7.5703125" style="33" customWidth="1"/>
    <col min="7425" max="7425" width="47.140625" style="33" customWidth="1"/>
    <col min="7426" max="7426" width="5.7109375" style="33" customWidth="1"/>
    <col min="7427" max="7428" width="11.140625" style="33" customWidth="1"/>
    <col min="7429" max="7429" width="15.28515625" style="33" customWidth="1"/>
    <col min="7430" max="7673" width="9.140625" style="33" customWidth="1"/>
    <col min="7674" max="7678" width="11.5703125" style="33"/>
    <col min="7679" max="7679" width="15.5703125" style="33" customWidth="1"/>
    <col min="7680" max="7680" width="7.5703125" style="33" customWidth="1"/>
    <col min="7681" max="7681" width="47.140625" style="33" customWidth="1"/>
    <col min="7682" max="7682" width="5.7109375" style="33" customWidth="1"/>
    <col min="7683" max="7684" width="11.140625" style="33" customWidth="1"/>
    <col min="7685" max="7685" width="15.28515625" style="33" customWidth="1"/>
    <col min="7686" max="7929" width="9.140625" style="33" customWidth="1"/>
    <col min="7930" max="7934" width="11.5703125" style="33"/>
    <col min="7935" max="7935" width="15.5703125" style="33" customWidth="1"/>
    <col min="7936" max="7936" width="7.5703125" style="33" customWidth="1"/>
    <col min="7937" max="7937" width="47.140625" style="33" customWidth="1"/>
    <col min="7938" max="7938" width="5.7109375" style="33" customWidth="1"/>
    <col min="7939" max="7940" width="11.140625" style="33" customWidth="1"/>
    <col min="7941" max="7941" width="15.28515625" style="33" customWidth="1"/>
    <col min="7942" max="8185" width="9.140625" style="33" customWidth="1"/>
    <col min="8186" max="8190" width="11.5703125" style="33"/>
    <col min="8191" max="8191" width="15.5703125" style="33" customWidth="1"/>
    <col min="8192" max="8192" width="7.5703125" style="33" customWidth="1"/>
    <col min="8193" max="8193" width="47.140625" style="33" customWidth="1"/>
    <col min="8194" max="8194" width="5.7109375" style="33" customWidth="1"/>
    <col min="8195" max="8196" width="11.140625" style="33" customWidth="1"/>
    <col min="8197" max="8197" width="15.28515625" style="33" customWidth="1"/>
    <col min="8198" max="8441" width="9.140625" style="33" customWidth="1"/>
    <col min="8442" max="8446" width="11.5703125" style="33"/>
    <col min="8447" max="8447" width="15.5703125" style="33" customWidth="1"/>
    <col min="8448" max="8448" width="7.5703125" style="33" customWidth="1"/>
    <col min="8449" max="8449" width="47.140625" style="33" customWidth="1"/>
    <col min="8450" max="8450" width="5.7109375" style="33" customWidth="1"/>
    <col min="8451" max="8452" width="11.140625" style="33" customWidth="1"/>
    <col min="8453" max="8453" width="15.28515625" style="33" customWidth="1"/>
    <col min="8454" max="8697" width="9.140625" style="33" customWidth="1"/>
    <col min="8698" max="8702" width="11.5703125" style="33"/>
    <col min="8703" max="8703" width="15.5703125" style="33" customWidth="1"/>
    <col min="8704" max="8704" width="7.5703125" style="33" customWidth="1"/>
    <col min="8705" max="8705" width="47.140625" style="33" customWidth="1"/>
    <col min="8706" max="8706" width="5.7109375" style="33" customWidth="1"/>
    <col min="8707" max="8708" width="11.140625" style="33" customWidth="1"/>
    <col min="8709" max="8709" width="15.28515625" style="33" customWidth="1"/>
    <col min="8710" max="8953" width="9.140625" style="33" customWidth="1"/>
    <col min="8954" max="8958" width="11.5703125" style="33"/>
    <col min="8959" max="8959" width="15.5703125" style="33" customWidth="1"/>
    <col min="8960" max="8960" width="7.5703125" style="33" customWidth="1"/>
    <col min="8961" max="8961" width="47.140625" style="33" customWidth="1"/>
    <col min="8962" max="8962" width="5.7109375" style="33" customWidth="1"/>
    <col min="8963" max="8964" width="11.140625" style="33" customWidth="1"/>
    <col min="8965" max="8965" width="15.28515625" style="33" customWidth="1"/>
    <col min="8966" max="9209" width="9.140625" style="33" customWidth="1"/>
    <col min="9210" max="9214" width="11.5703125" style="33"/>
    <col min="9215" max="9215" width="15.5703125" style="33" customWidth="1"/>
    <col min="9216" max="9216" width="7.5703125" style="33" customWidth="1"/>
    <col min="9217" max="9217" width="47.140625" style="33" customWidth="1"/>
    <col min="9218" max="9218" width="5.7109375" style="33" customWidth="1"/>
    <col min="9219" max="9220" width="11.140625" style="33" customWidth="1"/>
    <col min="9221" max="9221" width="15.28515625" style="33" customWidth="1"/>
    <col min="9222" max="9465" width="9.140625" style="33" customWidth="1"/>
    <col min="9466" max="9470" width="11.5703125" style="33"/>
    <col min="9471" max="9471" width="15.5703125" style="33" customWidth="1"/>
    <col min="9472" max="9472" width="7.5703125" style="33" customWidth="1"/>
    <col min="9473" max="9473" width="47.140625" style="33" customWidth="1"/>
    <col min="9474" max="9474" width="5.7109375" style="33" customWidth="1"/>
    <col min="9475" max="9476" width="11.140625" style="33" customWidth="1"/>
    <col min="9477" max="9477" width="15.28515625" style="33" customWidth="1"/>
    <col min="9478" max="9721" width="9.140625" style="33" customWidth="1"/>
    <col min="9722" max="9726" width="11.5703125" style="33"/>
    <col min="9727" max="9727" width="15.5703125" style="33" customWidth="1"/>
    <col min="9728" max="9728" width="7.5703125" style="33" customWidth="1"/>
    <col min="9729" max="9729" width="47.140625" style="33" customWidth="1"/>
    <col min="9730" max="9730" width="5.7109375" style="33" customWidth="1"/>
    <col min="9731" max="9732" width="11.140625" style="33" customWidth="1"/>
    <col min="9733" max="9733" width="15.28515625" style="33" customWidth="1"/>
    <col min="9734" max="9977" width="9.140625" style="33" customWidth="1"/>
    <col min="9978" max="9982" width="11.5703125" style="33"/>
    <col min="9983" max="9983" width="15.5703125" style="33" customWidth="1"/>
    <col min="9984" max="9984" width="7.5703125" style="33" customWidth="1"/>
    <col min="9985" max="9985" width="47.140625" style="33" customWidth="1"/>
    <col min="9986" max="9986" width="5.7109375" style="33" customWidth="1"/>
    <col min="9987" max="9988" width="11.140625" style="33" customWidth="1"/>
    <col min="9989" max="9989" width="15.28515625" style="33" customWidth="1"/>
    <col min="9990" max="10233" width="9.140625" style="33" customWidth="1"/>
    <col min="10234" max="10238" width="11.5703125" style="33"/>
    <col min="10239" max="10239" width="15.5703125" style="33" customWidth="1"/>
    <col min="10240" max="10240" width="7.5703125" style="33" customWidth="1"/>
    <col min="10241" max="10241" width="47.140625" style="33" customWidth="1"/>
    <col min="10242" max="10242" width="5.7109375" style="33" customWidth="1"/>
    <col min="10243" max="10244" width="11.140625" style="33" customWidth="1"/>
    <col min="10245" max="10245" width="15.28515625" style="33" customWidth="1"/>
    <col min="10246" max="10489" width="9.140625" style="33" customWidth="1"/>
    <col min="10490" max="10494" width="11.5703125" style="33"/>
    <col min="10495" max="10495" width="15.5703125" style="33" customWidth="1"/>
    <col min="10496" max="10496" width="7.5703125" style="33" customWidth="1"/>
    <col min="10497" max="10497" width="47.140625" style="33" customWidth="1"/>
    <col min="10498" max="10498" width="5.7109375" style="33" customWidth="1"/>
    <col min="10499" max="10500" width="11.140625" style="33" customWidth="1"/>
    <col min="10501" max="10501" width="15.28515625" style="33" customWidth="1"/>
    <col min="10502" max="10745" width="9.140625" style="33" customWidth="1"/>
    <col min="10746" max="10750" width="11.5703125" style="33"/>
    <col min="10751" max="10751" width="15.5703125" style="33" customWidth="1"/>
    <col min="10752" max="10752" width="7.5703125" style="33" customWidth="1"/>
    <col min="10753" max="10753" width="47.140625" style="33" customWidth="1"/>
    <col min="10754" max="10754" width="5.7109375" style="33" customWidth="1"/>
    <col min="10755" max="10756" width="11.140625" style="33" customWidth="1"/>
    <col min="10757" max="10757" width="15.28515625" style="33" customWidth="1"/>
    <col min="10758" max="11001" width="9.140625" style="33" customWidth="1"/>
    <col min="11002" max="11006" width="11.5703125" style="33"/>
    <col min="11007" max="11007" width="15.5703125" style="33" customWidth="1"/>
    <col min="11008" max="11008" width="7.5703125" style="33" customWidth="1"/>
    <col min="11009" max="11009" width="47.140625" style="33" customWidth="1"/>
    <col min="11010" max="11010" width="5.7109375" style="33" customWidth="1"/>
    <col min="11011" max="11012" width="11.140625" style="33" customWidth="1"/>
    <col min="11013" max="11013" width="15.28515625" style="33" customWidth="1"/>
    <col min="11014" max="11257" width="9.140625" style="33" customWidth="1"/>
    <col min="11258" max="11262" width="11.5703125" style="33"/>
    <col min="11263" max="11263" width="15.5703125" style="33" customWidth="1"/>
    <col min="11264" max="11264" width="7.5703125" style="33" customWidth="1"/>
    <col min="11265" max="11265" width="47.140625" style="33" customWidth="1"/>
    <col min="11266" max="11266" width="5.7109375" style="33" customWidth="1"/>
    <col min="11267" max="11268" width="11.140625" style="33" customWidth="1"/>
    <col min="11269" max="11269" width="15.28515625" style="33" customWidth="1"/>
    <col min="11270" max="11513" width="9.140625" style="33" customWidth="1"/>
    <col min="11514" max="11518" width="11.5703125" style="33"/>
    <col min="11519" max="11519" width="15.5703125" style="33" customWidth="1"/>
    <col min="11520" max="11520" width="7.5703125" style="33" customWidth="1"/>
    <col min="11521" max="11521" width="47.140625" style="33" customWidth="1"/>
    <col min="11522" max="11522" width="5.7109375" style="33" customWidth="1"/>
    <col min="11523" max="11524" width="11.140625" style="33" customWidth="1"/>
    <col min="11525" max="11525" width="15.28515625" style="33" customWidth="1"/>
    <col min="11526" max="11769" width="9.140625" style="33" customWidth="1"/>
    <col min="11770" max="11774" width="11.5703125" style="33"/>
    <col min="11775" max="11775" width="15.5703125" style="33" customWidth="1"/>
    <col min="11776" max="11776" width="7.5703125" style="33" customWidth="1"/>
    <col min="11777" max="11777" width="47.140625" style="33" customWidth="1"/>
    <col min="11778" max="11778" width="5.7109375" style="33" customWidth="1"/>
    <col min="11779" max="11780" width="11.140625" style="33" customWidth="1"/>
    <col min="11781" max="11781" width="15.28515625" style="33" customWidth="1"/>
    <col min="11782" max="12025" width="9.140625" style="33" customWidth="1"/>
    <col min="12026" max="12030" width="11.5703125" style="33"/>
    <col min="12031" max="12031" width="15.5703125" style="33" customWidth="1"/>
    <col min="12032" max="12032" width="7.5703125" style="33" customWidth="1"/>
    <col min="12033" max="12033" width="47.140625" style="33" customWidth="1"/>
    <col min="12034" max="12034" width="5.7109375" style="33" customWidth="1"/>
    <col min="12035" max="12036" width="11.140625" style="33" customWidth="1"/>
    <col min="12037" max="12037" width="15.28515625" style="33" customWidth="1"/>
    <col min="12038" max="12281" width="9.140625" style="33" customWidth="1"/>
    <col min="12282" max="12286" width="11.5703125" style="33"/>
    <col min="12287" max="12287" width="15.5703125" style="33" customWidth="1"/>
    <col min="12288" max="12288" width="7.5703125" style="33" customWidth="1"/>
    <col min="12289" max="12289" width="47.140625" style="33" customWidth="1"/>
    <col min="12290" max="12290" width="5.7109375" style="33" customWidth="1"/>
    <col min="12291" max="12292" width="11.140625" style="33" customWidth="1"/>
    <col min="12293" max="12293" width="15.28515625" style="33" customWidth="1"/>
    <col min="12294" max="12537" width="9.140625" style="33" customWidth="1"/>
    <col min="12538" max="12542" width="11.5703125" style="33"/>
    <col min="12543" max="12543" width="15.5703125" style="33" customWidth="1"/>
    <col min="12544" max="12544" width="7.5703125" style="33" customWidth="1"/>
    <col min="12545" max="12545" width="47.140625" style="33" customWidth="1"/>
    <col min="12546" max="12546" width="5.7109375" style="33" customWidth="1"/>
    <col min="12547" max="12548" width="11.140625" style="33" customWidth="1"/>
    <col min="12549" max="12549" width="15.28515625" style="33" customWidth="1"/>
    <col min="12550" max="12793" width="9.140625" style="33" customWidth="1"/>
    <col min="12794" max="12798" width="11.5703125" style="33"/>
    <col min="12799" max="12799" width="15.5703125" style="33" customWidth="1"/>
    <col min="12800" max="12800" width="7.5703125" style="33" customWidth="1"/>
    <col min="12801" max="12801" width="47.140625" style="33" customWidth="1"/>
    <col min="12802" max="12802" width="5.7109375" style="33" customWidth="1"/>
    <col min="12803" max="12804" width="11.140625" style="33" customWidth="1"/>
    <col min="12805" max="12805" width="15.28515625" style="33" customWidth="1"/>
    <col min="12806" max="13049" width="9.140625" style="33" customWidth="1"/>
    <col min="13050" max="13054" width="11.5703125" style="33"/>
    <col min="13055" max="13055" width="15.5703125" style="33" customWidth="1"/>
    <col min="13056" max="13056" width="7.5703125" style="33" customWidth="1"/>
    <col min="13057" max="13057" width="47.140625" style="33" customWidth="1"/>
    <col min="13058" max="13058" width="5.7109375" style="33" customWidth="1"/>
    <col min="13059" max="13060" width="11.140625" style="33" customWidth="1"/>
    <col min="13061" max="13061" width="15.28515625" style="33" customWidth="1"/>
    <col min="13062" max="13305" width="9.140625" style="33" customWidth="1"/>
    <col min="13306" max="13310" width="11.5703125" style="33"/>
    <col min="13311" max="13311" width="15.5703125" style="33" customWidth="1"/>
    <col min="13312" max="13312" width="7.5703125" style="33" customWidth="1"/>
    <col min="13313" max="13313" width="47.140625" style="33" customWidth="1"/>
    <col min="13314" max="13314" width="5.7109375" style="33" customWidth="1"/>
    <col min="13315" max="13316" width="11.140625" style="33" customWidth="1"/>
    <col min="13317" max="13317" width="15.28515625" style="33" customWidth="1"/>
    <col min="13318" max="13561" width="9.140625" style="33" customWidth="1"/>
    <col min="13562" max="13566" width="11.5703125" style="33"/>
    <col min="13567" max="13567" width="15.5703125" style="33" customWidth="1"/>
    <col min="13568" max="13568" width="7.5703125" style="33" customWidth="1"/>
    <col min="13569" max="13569" width="47.140625" style="33" customWidth="1"/>
    <col min="13570" max="13570" width="5.7109375" style="33" customWidth="1"/>
    <col min="13571" max="13572" width="11.140625" style="33" customWidth="1"/>
    <col min="13573" max="13573" width="15.28515625" style="33" customWidth="1"/>
    <col min="13574" max="13817" width="9.140625" style="33" customWidth="1"/>
    <col min="13818" max="13822" width="11.5703125" style="33"/>
    <col min="13823" max="13823" width="15.5703125" style="33" customWidth="1"/>
    <col min="13824" max="13824" width="7.5703125" style="33" customWidth="1"/>
    <col min="13825" max="13825" width="47.140625" style="33" customWidth="1"/>
    <col min="13826" max="13826" width="5.7109375" style="33" customWidth="1"/>
    <col min="13827" max="13828" width="11.140625" style="33" customWidth="1"/>
    <col min="13829" max="13829" width="15.28515625" style="33" customWidth="1"/>
    <col min="13830" max="14073" width="9.140625" style="33" customWidth="1"/>
    <col min="14074" max="14078" width="11.5703125" style="33"/>
    <col min="14079" max="14079" width="15.5703125" style="33" customWidth="1"/>
    <col min="14080" max="14080" width="7.5703125" style="33" customWidth="1"/>
    <col min="14081" max="14081" width="47.140625" style="33" customWidth="1"/>
    <col min="14082" max="14082" width="5.7109375" style="33" customWidth="1"/>
    <col min="14083" max="14084" width="11.140625" style="33" customWidth="1"/>
    <col min="14085" max="14085" width="15.28515625" style="33" customWidth="1"/>
    <col min="14086" max="14329" width="9.140625" style="33" customWidth="1"/>
    <col min="14330" max="14334" width="11.5703125" style="33"/>
    <col min="14335" max="14335" width="15.5703125" style="33" customWidth="1"/>
    <col min="14336" max="14336" width="7.5703125" style="33" customWidth="1"/>
    <col min="14337" max="14337" width="47.140625" style="33" customWidth="1"/>
    <col min="14338" max="14338" width="5.7109375" style="33" customWidth="1"/>
    <col min="14339" max="14340" width="11.140625" style="33" customWidth="1"/>
    <col min="14341" max="14341" width="15.28515625" style="33" customWidth="1"/>
    <col min="14342" max="14585" width="9.140625" style="33" customWidth="1"/>
    <col min="14586" max="14590" width="11.5703125" style="33"/>
    <col min="14591" max="14591" width="15.5703125" style="33" customWidth="1"/>
    <col min="14592" max="14592" width="7.5703125" style="33" customWidth="1"/>
    <col min="14593" max="14593" width="47.140625" style="33" customWidth="1"/>
    <col min="14594" max="14594" width="5.7109375" style="33" customWidth="1"/>
    <col min="14595" max="14596" width="11.140625" style="33" customWidth="1"/>
    <col min="14597" max="14597" width="15.28515625" style="33" customWidth="1"/>
    <col min="14598" max="14841" width="9.140625" style="33" customWidth="1"/>
    <col min="14842" max="14846" width="11.5703125" style="33"/>
    <col min="14847" max="14847" width="15.5703125" style="33" customWidth="1"/>
    <col min="14848" max="14848" width="7.5703125" style="33" customWidth="1"/>
    <col min="14849" max="14849" width="47.140625" style="33" customWidth="1"/>
    <col min="14850" max="14850" width="5.7109375" style="33" customWidth="1"/>
    <col min="14851" max="14852" width="11.140625" style="33" customWidth="1"/>
    <col min="14853" max="14853" width="15.28515625" style="33" customWidth="1"/>
    <col min="14854" max="15097" width="9.140625" style="33" customWidth="1"/>
    <col min="15098" max="15102" width="11.5703125" style="33"/>
    <col min="15103" max="15103" width="15.5703125" style="33" customWidth="1"/>
    <col min="15104" max="15104" width="7.5703125" style="33" customWidth="1"/>
    <col min="15105" max="15105" width="47.140625" style="33" customWidth="1"/>
    <col min="15106" max="15106" width="5.7109375" style="33" customWidth="1"/>
    <col min="15107" max="15108" width="11.140625" style="33" customWidth="1"/>
    <col min="15109" max="15109" width="15.28515625" style="33" customWidth="1"/>
    <col min="15110" max="15353" width="9.140625" style="33" customWidth="1"/>
    <col min="15354" max="15358" width="11.5703125" style="33"/>
    <col min="15359" max="15359" width="15.5703125" style="33" customWidth="1"/>
    <col min="15360" max="15360" width="7.5703125" style="33" customWidth="1"/>
    <col min="15361" max="15361" width="47.140625" style="33" customWidth="1"/>
    <col min="15362" max="15362" width="5.7109375" style="33" customWidth="1"/>
    <col min="15363" max="15364" width="11.140625" style="33" customWidth="1"/>
    <col min="15365" max="15365" width="15.28515625" style="33" customWidth="1"/>
    <col min="15366" max="15609" width="9.140625" style="33" customWidth="1"/>
    <col min="15610" max="15614" width="11.5703125" style="33"/>
    <col min="15615" max="15615" width="15.5703125" style="33" customWidth="1"/>
    <col min="15616" max="15616" width="7.5703125" style="33" customWidth="1"/>
    <col min="15617" max="15617" width="47.140625" style="33" customWidth="1"/>
    <col min="15618" max="15618" width="5.7109375" style="33" customWidth="1"/>
    <col min="15619" max="15620" width="11.140625" style="33" customWidth="1"/>
    <col min="15621" max="15621" width="15.28515625" style="33" customWidth="1"/>
    <col min="15622" max="15865" width="9.140625" style="33" customWidth="1"/>
    <col min="15866" max="15870" width="11.5703125" style="33"/>
    <col min="15871" max="15871" width="15.5703125" style="33" customWidth="1"/>
    <col min="15872" max="15872" width="7.5703125" style="33" customWidth="1"/>
    <col min="15873" max="15873" width="47.140625" style="33" customWidth="1"/>
    <col min="15874" max="15874" width="5.7109375" style="33" customWidth="1"/>
    <col min="15875" max="15876" width="11.140625" style="33" customWidth="1"/>
    <col min="15877" max="15877" width="15.28515625" style="33" customWidth="1"/>
    <col min="15878" max="16121" width="9.140625" style="33" customWidth="1"/>
    <col min="16122" max="16126" width="11.5703125" style="33"/>
    <col min="16127" max="16127" width="15.5703125" style="33" customWidth="1"/>
    <col min="16128" max="16128" width="7.5703125" style="33" customWidth="1"/>
    <col min="16129" max="16129" width="47.140625" style="33" customWidth="1"/>
    <col min="16130" max="16130" width="5.7109375" style="33" customWidth="1"/>
    <col min="16131" max="16132" width="11.140625" style="33" customWidth="1"/>
    <col min="16133" max="16133" width="15.28515625" style="33" customWidth="1"/>
    <col min="16134" max="16377" width="9.140625" style="33" customWidth="1"/>
    <col min="16378" max="16384" width="11.5703125" style="33"/>
  </cols>
  <sheetData>
    <row r="1" spans="1:254" ht="16.5" x14ac:dyDescent="0.25">
      <c r="A1" s="12" t="s">
        <v>115</v>
      </c>
      <c r="B1" s="13"/>
    </row>
    <row r="2" spans="1:254" s="16" customFormat="1" ht="16.5" x14ac:dyDescent="0.25">
      <c r="A2" s="17" t="s">
        <v>117</v>
      </c>
      <c r="B2" s="13"/>
      <c r="C2" s="14"/>
      <c r="D2" s="14"/>
      <c r="E2" s="15"/>
      <c r="IP2" s="33"/>
      <c r="IQ2" s="33"/>
      <c r="IR2" s="33"/>
      <c r="IS2" s="33"/>
      <c r="IT2" s="33"/>
    </row>
    <row r="3" spans="1:254" s="16" customFormat="1" ht="16.5" x14ac:dyDescent="0.25">
      <c r="A3" s="17"/>
      <c r="B3" s="13"/>
      <c r="C3" s="14"/>
      <c r="D3" s="14"/>
      <c r="E3" s="15"/>
      <c r="IP3" s="33"/>
      <c r="IQ3" s="33"/>
      <c r="IR3" s="33"/>
      <c r="IS3" s="33"/>
      <c r="IT3" s="33"/>
    </row>
    <row r="4" spans="1:254" s="22" customFormat="1" ht="15.75" x14ac:dyDescent="0.25">
      <c r="A4" s="16"/>
      <c r="B4" s="18"/>
      <c r="C4" s="19"/>
      <c r="D4" s="20"/>
      <c r="E4" s="21"/>
    </row>
    <row r="6" spans="1:254" x14ac:dyDescent="0.2">
      <c r="A6" s="23" t="s">
        <v>5</v>
      </c>
      <c r="B6" s="23" t="s">
        <v>6</v>
      </c>
      <c r="C6" s="24" t="s">
        <v>7</v>
      </c>
      <c r="D6" s="23" t="s">
        <v>8</v>
      </c>
      <c r="E6" s="25" t="s">
        <v>9</v>
      </c>
      <c r="F6" s="25"/>
      <c r="G6" s="25" t="s">
        <v>10</v>
      </c>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row>
    <row r="7" spans="1:254" x14ac:dyDescent="0.2">
      <c r="A7" s="26" t="s">
        <v>12</v>
      </c>
      <c r="B7" s="23"/>
      <c r="C7" s="24"/>
      <c r="D7" s="23"/>
      <c r="E7" s="25"/>
      <c r="F7" s="25"/>
      <c r="G7" s="25"/>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row>
    <row r="8" spans="1:254" x14ac:dyDescent="0.2">
      <c r="A8" s="27" t="s">
        <v>13</v>
      </c>
      <c r="B8" s="28"/>
      <c r="C8" s="29"/>
      <c r="D8" s="28"/>
      <c r="E8" s="30"/>
      <c r="F8" s="30"/>
      <c r="G8" s="30"/>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row>
    <row r="9" spans="1:254" ht="117.75" customHeight="1" x14ac:dyDescent="0.2">
      <c r="A9" s="28"/>
      <c r="B9" s="69">
        <v>1</v>
      </c>
      <c r="C9" s="70" t="s">
        <v>14</v>
      </c>
      <c r="D9" s="31" t="s">
        <v>15</v>
      </c>
      <c r="E9" s="32">
        <v>1</v>
      </c>
      <c r="F9" s="32"/>
      <c r="G9" s="32">
        <f>+E9*F9</f>
        <v>0</v>
      </c>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row>
    <row r="10" spans="1:254" ht="132.75" customHeight="1" x14ac:dyDescent="0.2">
      <c r="A10" s="28"/>
      <c r="B10" s="69">
        <v>2</v>
      </c>
      <c r="C10" s="70" t="s">
        <v>100</v>
      </c>
      <c r="D10" s="31" t="s">
        <v>15</v>
      </c>
      <c r="E10" s="32">
        <v>1</v>
      </c>
      <c r="F10" s="32"/>
      <c r="G10" s="32">
        <f>+E10*F10</f>
        <v>0</v>
      </c>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row>
    <row r="11" spans="1:254" ht="135.75" customHeight="1" x14ac:dyDescent="0.2">
      <c r="A11" s="28"/>
      <c r="B11" s="69">
        <v>3</v>
      </c>
      <c r="C11" s="70" t="s">
        <v>101</v>
      </c>
      <c r="D11" s="31" t="s">
        <v>15</v>
      </c>
      <c r="E11" s="32">
        <v>1</v>
      </c>
      <c r="F11" s="32"/>
      <c r="G11" s="32">
        <f>+E11*F11</f>
        <v>0</v>
      </c>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row>
    <row r="12" spans="1:254" x14ac:dyDescent="0.2">
      <c r="A12" s="71"/>
      <c r="B12" s="71"/>
      <c r="C12" s="71"/>
      <c r="D12" s="71"/>
      <c r="E12" s="71"/>
      <c r="F12" s="71"/>
      <c r="G12" s="71"/>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row>
    <row r="13" spans="1:254" s="16" customFormat="1" ht="15.75" x14ac:dyDescent="0.25">
      <c r="A13" s="34" t="s">
        <v>16</v>
      </c>
      <c r="B13" s="34"/>
      <c r="C13" s="35"/>
      <c r="D13" s="34"/>
      <c r="E13" s="36"/>
      <c r="F13" s="36"/>
      <c r="G13" s="36">
        <f>SUM(G9:G11)</f>
        <v>0</v>
      </c>
      <c r="IP13" s="33"/>
      <c r="IQ13" s="33"/>
      <c r="IR13" s="33"/>
      <c r="IS13" s="33"/>
      <c r="IT13" s="33"/>
    </row>
    <row r="14" spans="1:254" s="16" customFormat="1" ht="15.75" x14ac:dyDescent="0.25">
      <c r="A14" s="37"/>
      <c r="B14" s="28"/>
      <c r="C14" s="38"/>
      <c r="D14" s="39"/>
      <c r="E14" s="40"/>
      <c r="F14" s="40"/>
      <c r="G14" s="36"/>
      <c r="IP14" s="33"/>
      <c r="IQ14" s="33"/>
      <c r="IR14" s="33"/>
      <c r="IS14" s="33"/>
      <c r="IT14" s="33"/>
    </row>
    <row r="18" spans="1:7" x14ac:dyDescent="0.2">
      <c r="A18" s="33"/>
      <c r="B18" s="33"/>
      <c r="C18" s="33"/>
      <c r="D18" s="33"/>
      <c r="E18" s="33"/>
      <c r="F18" s="33"/>
      <c r="G18" s="33"/>
    </row>
    <row r="19" spans="1:7" x14ac:dyDescent="0.2">
      <c r="A19" s="33"/>
      <c r="B19" s="33"/>
      <c r="C19" s="33"/>
      <c r="D19" s="33"/>
      <c r="E19" s="33"/>
      <c r="F19" s="33"/>
      <c r="G19" s="33"/>
    </row>
    <row r="20" spans="1:7" x14ac:dyDescent="0.2">
      <c r="A20" s="33"/>
      <c r="B20" s="33"/>
      <c r="C20" s="33"/>
      <c r="D20" s="33"/>
      <c r="E20" s="33"/>
      <c r="F20" s="33"/>
      <c r="G20" s="33"/>
    </row>
  </sheetData>
  <sheetProtection selectLockedCells="1" selectUnlockedCells="1"/>
  <pageMargins left="0.78749999999999998" right="0.78749999999999998" top="0.98402777777777772" bottom="0.98402777777777772" header="0.51180555555555551" footer="0.51180555555555551"/>
  <pageSetup paperSize="9" scale="84" firstPageNumber="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D8EF3-5FA1-435B-8DB1-BC6CAAA206EA}">
  <sheetPr>
    <tabColor theme="2" tint="-9.9978637043366805E-2"/>
    <pageSetUpPr fitToPage="1"/>
  </sheetPr>
  <dimension ref="B1:H30"/>
  <sheetViews>
    <sheetView view="pageBreakPreview" topLeftCell="B1" zoomScale="85" zoomScaleNormal="100" zoomScaleSheetLayoutView="85" workbookViewId="0">
      <pane ySplit="6" topLeftCell="A21" activePane="bottomLeft" state="frozen"/>
      <selection activeCell="N27" sqref="N27"/>
      <selection pane="bottomLeft" activeCell="E30" sqref="E30"/>
    </sheetView>
  </sheetViews>
  <sheetFormatPr defaultRowHeight="12.75" x14ac:dyDescent="0.2"/>
  <cols>
    <col min="1" max="1" width="9.140625" style="9"/>
    <col min="2" max="3" width="10.7109375" style="42" customWidth="1"/>
    <col min="4" max="4" width="44.5703125" style="11" customWidth="1"/>
    <col min="5" max="5" width="16" style="42" customWidth="1"/>
    <col min="6" max="6" width="16.7109375" style="43" customWidth="1"/>
    <col min="7" max="7" width="15.7109375" style="44" customWidth="1"/>
    <col min="8" max="8" width="15.7109375" style="45" customWidth="1"/>
    <col min="9" max="255" width="9.140625" style="9"/>
    <col min="256" max="257" width="10.7109375" style="9" customWidth="1"/>
    <col min="258" max="258" width="47.7109375" style="9" customWidth="1"/>
    <col min="259" max="259" width="14.7109375" style="9" customWidth="1"/>
    <col min="260" max="260" width="12.7109375" style="9" customWidth="1"/>
    <col min="261" max="262" width="15.7109375" style="9" customWidth="1"/>
    <col min="263" max="511" width="9.140625" style="9"/>
    <col min="512" max="513" width="10.7109375" style="9" customWidth="1"/>
    <col min="514" max="514" width="47.7109375" style="9" customWidth="1"/>
    <col min="515" max="515" width="14.7109375" style="9" customWidth="1"/>
    <col min="516" max="516" width="12.7109375" style="9" customWidth="1"/>
    <col min="517" max="518" width="15.7109375" style="9" customWidth="1"/>
    <col min="519" max="767" width="9.140625" style="9"/>
    <col min="768" max="769" width="10.7109375" style="9" customWidth="1"/>
    <col min="770" max="770" width="47.7109375" style="9" customWidth="1"/>
    <col min="771" max="771" width="14.7109375" style="9" customWidth="1"/>
    <col min="772" max="772" width="12.7109375" style="9" customWidth="1"/>
    <col min="773" max="774" width="15.7109375" style="9" customWidth="1"/>
    <col min="775" max="1023" width="9.140625" style="9"/>
    <col min="1024" max="1025" width="10.7109375" style="9" customWidth="1"/>
    <col min="1026" max="1026" width="47.7109375" style="9" customWidth="1"/>
    <col min="1027" max="1027" width="14.7109375" style="9" customWidth="1"/>
    <col min="1028" max="1028" width="12.7109375" style="9" customWidth="1"/>
    <col min="1029" max="1030" width="15.7109375" style="9" customWidth="1"/>
    <col min="1031" max="1279" width="9.140625" style="9"/>
    <col min="1280" max="1281" width="10.7109375" style="9" customWidth="1"/>
    <col min="1282" max="1282" width="47.7109375" style="9" customWidth="1"/>
    <col min="1283" max="1283" width="14.7109375" style="9" customWidth="1"/>
    <col min="1284" max="1284" width="12.7109375" style="9" customWidth="1"/>
    <col min="1285" max="1286" width="15.7109375" style="9" customWidth="1"/>
    <col min="1287" max="1535" width="9.140625" style="9"/>
    <col min="1536" max="1537" width="10.7109375" style="9" customWidth="1"/>
    <col min="1538" max="1538" width="47.7109375" style="9" customWidth="1"/>
    <col min="1539" max="1539" width="14.7109375" style="9" customWidth="1"/>
    <col min="1540" max="1540" width="12.7109375" style="9" customWidth="1"/>
    <col min="1541" max="1542" width="15.7109375" style="9" customWidth="1"/>
    <col min="1543" max="1791" width="9.140625" style="9"/>
    <col min="1792" max="1793" width="10.7109375" style="9" customWidth="1"/>
    <col min="1794" max="1794" width="47.7109375" style="9" customWidth="1"/>
    <col min="1795" max="1795" width="14.7109375" style="9" customWidth="1"/>
    <col min="1796" max="1796" width="12.7109375" style="9" customWidth="1"/>
    <col min="1797" max="1798" width="15.7109375" style="9" customWidth="1"/>
    <col min="1799" max="2047" width="9.140625" style="9"/>
    <col min="2048" max="2049" width="10.7109375" style="9" customWidth="1"/>
    <col min="2050" max="2050" width="47.7109375" style="9" customWidth="1"/>
    <col min="2051" max="2051" width="14.7109375" style="9" customWidth="1"/>
    <col min="2052" max="2052" width="12.7109375" style="9" customWidth="1"/>
    <col min="2053" max="2054" width="15.7109375" style="9" customWidth="1"/>
    <col min="2055" max="2303" width="9.140625" style="9"/>
    <col min="2304" max="2305" width="10.7109375" style="9" customWidth="1"/>
    <col min="2306" max="2306" width="47.7109375" style="9" customWidth="1"/>
    <col min="2307" max="2307" width="14.7109375" style="9" customWidth="1"/>
    <col min="2308" max="2308" width="12.7109375" style="9" customWidth="1"/>
    <col min="2309" max="2310" width="15.7109375" style="9" customWidth="1"/>
    <col min="2311" max="2559" width="9.140625" style="9"/>
    <col min="2560" max="2561" width="10.7109375" style="9" customWidth="1"/>
    <col min="2562" max="2562" width="47.7109375" style="9" customWidth="1"/>
    <col min="2563" max="2563" width="14.7109375" style="9" customWidth="1"/>
    <col min="2564" max="2564" width="12.7109375" style="9" customWidth="1"/>
    <col min="2565" max="2566" width="15.7109375" style="9" customWidth="1"/>
    <col min="2567" max="2815" width="9.140625" style="9"/>
    <col min="2816" max="2817" width="10.7109375" style="9" customWidth="1"/>
    <col min="2818" max="2818" width="47.7109375" style="9" customWidth="1"/>
    <col min="2819" max="2819" width="14.7109375" style="9" customWidth="1"/>
    <col min="2820" max="2820" width="12.7109375" style="9" customWidth="1"/>
    <col min="2821" max="2822" width="15.7109375" style="9" customWidth="1"/>
    <col min="2823" max="3071" width="9.140625" style="9"/>
    <col min="3072" max="3073" width="10.7109375" style="9" customWidth="1"/>
    <col min="3074" max="3074" width="47.7109375" style="9" customWidth="1"/>
    <col min="3075" max="3075" width="14.7109375" style="9" customWidth="1"/>
    <col min="3076" max="3076" width="12.7109375" style="9" customWidth="1"/>
    <col min="3077" max="3078" width="15.7109375" style="9" customWidth="1"/>
    <col min="3079" max="3327" width="9.140625" style="9"/>
    <col min="3328" max="3329" width="10.7109375" style="9" customWidth="1"/>
    <col min="3330" max="3330" width="47.7109375" style="9" customWidth="1"/>
    <col min="3331" max="3331" width="14.7109375" style="9" customWidth="1"/>
    <col min="3332" max="3332" width="12.7109375" style="9" customWidth="1"/>
    <col min="3333" max="3334" width="15.7109375" style="9" customWidth="1"/>
    <col min="3335" max="3583" width="9.140625" style="9"/>
    <col min="3584" max="3585" width="10.7109375" style="9" customWidth="1"/>
    <col min="3586" max="3586" width="47.7109375" style="9" customWidth="1"/>
    <col min="3587" max="3587" width="14.7109375" style="9" customWidth="1"/>
    <col min="3588" max="3588" width="12.7109375" style="9" customWidth="1"/>
    <col min="3589" max="3590" width="15.7109375" style="9" customWidth="1"/>
    <col min="3591" max="3839" width="9.140625" style="9"/>
    <col min="3840" max="3841" width="10.7109375" style="9" customWidth="1"/>
    <col min="3842" max="3842" width="47.7109375" style="9" customWidth="1"/>
    <col min="3843" max="3843" width="14.7109375" style="9" customWidth="1"/>
    <col min="3844" max="3844" width="12.7109375" style="9" customWidth="1"/>
    <col min="3845" max="3846" width="15.7109375" style="9" customWidth="1"/>
    <col min="3847" max="4095" width="9.140625" style="9"/>
    <col min="4096" max="4097" width="10.7109375" style="9" customWidth="1"/>
    <col min="4098" max="4098" width="47.7109375" style="9" customWidth="1"/>
    <col min="4099" max="4099" width="14.7109375" style="9" customWidth="1"/>
    <col min="4100" max="4100" width="12.7109375" style="9" customWidth="1"/>
    <col min="4101" max="4102" width="15.7109375" style="9" customWidth="1"/>
    <col min="4103" max="4351" width="9.140625" style="9"/>
    <col min="4352" max="4353" width="10.7109375" style="9" customWidth="1"/>
    <col min="4354" max="4354" width="47.7109375" style="9" customWidth="1"/>
    <col min="4355" max="4355" width="14.7109375" style="9" customWidth="1"/>
    <col min="4356" max="4356" width="12.7109375" style="9" customWidth="1"/>
    <col min="4357" max="4358" width="15.7109375" style="9" customWidth="1"/>
    <col min="4359" max="4607" width="9.140625" style="9"/>
    <col min="4608" max="4609" width="10.7109375" style="9" customWidth="1"/>
    <col min="4610" max="4610" width="47.7109375" style="9" customWidth="1"/>
    <col min="4611" max="4611" width="14.7109375" style="9" customWidth="1"/>
    <col min="4612" max="4612" width="12.7109375" style="9" customWidth="1"/>
    <col min="4613" max="4614" width="15.7109375" style="9" customWidth="1"/>
    <col min="4615" max="4863" width="9.140625" style="9"/>
    <col min="4864" max="4865" width="10.7109375" style="9" customWidth="1"/>
    <col min="4866" max="4866" width="47.7109375" style="9" customWidth="1"/>
    <col min="4867" max="4867" width="14.7109375" style="9" customWidth="1"/>
    <col min="4868" max="4868" width="12.7109375" style="9" customWidth="1"/>
    <col min="4869" max="4870" width="15.7109375" style="9" customWidth="1"/>
    <col min="4871" max="5119" width="9.140625" style="9"/>
    <col min="5120" max="5121" width="10.7109375" style="9" customWidth="1"/>
    <col min="5122" max="5122" width="47.7109375" style="9" customWidth="1"/>
    <col min="5123" max="5123" width="14.7109375" style="9" customWidth="1"/>
    <col min="5124" max="5124" width="12.7109375" style="9" customWidth="1"/>
    <col min="5125" max="5126" width="15.7109375" style="9" customWidth="1"/>
    <col min="5127" max="5375" width="9.140625" style="9"/>
    <col min="5376" max="5377" width="10.7109375" style="9" customWidth="1"/>
    <col min="5378" max="5378" width="47.7109375" style="9" customWidth="1"/>
    <col min="5379" max="5379" width="14.7109375" style="9" customWidth="1"/>
    <col min="5380" max="5380" width="12.7109375" style="9" customWidth="1"/>
    <col min="5381" max="5382" width="15.7109375" style="9" customWidth="1"/>
    <col min="5383" max="5631" width="9.140625" style="9"/>
    <col min="5632" max="5633" width="10.7109375" style="9" customWidth="1"/>
    <col min="5634" max="5634" width="47.7109375" style="9" customWidth="1"/>
    <col min="5635" max="5635" width="14.7109375" style="9" customWidth="1"/>
    <col min="5636" max="5636" width="12.7109375" style="9" customWidth="1"/>
    <col min="5637" max="5638" width="15.7109375" style="9" customWidth="1"/>
    <col min="5639" max="5887" width="9.140625" style="9"/>
    <col min="5888" max="5889" width="10.7109375" style="9" customWidth="1"/>
    <col min="5890" max="5890" width="47.7109375" style="9" customWidth="1"/>
    <col min="5891" max="5891" width="14.7109375" style="9" customWidth="1"/>
    <col min="5892" max="5892" width="12.7109375" style="9" customWidth="1"/>
    <col min="5893" max="5894" width="15.7109375" style="9" customWidth="1"/>
    <col min="5895" max="6143" width="9.140625" style="9"/>
    <col min="6144" max="6145" width="10.7109375" style="9" customWidth="1"/>
    <col min="6146" max="6146" width="47.7109375" style="9" customWidth="1"/>
    <col min="6147" max="6147" width="14.7109375" style="9" customWidth="1"/>
    <col min="6148" max="6148" width="12.7109375" style="9" customWidth="1"/>
    <col min="6149" max="6150" width="15.7109375" style="9" customWidth="1"/>
    <col min="6151" max="6399" width="9.140625" style="9"/>
    <col min="6400" max="6401" width="10.7109375" style="9" customWidth="1"/>
    <col min="6402" max="6402" width="47.7109375" style="9" customWidth="1"/>
    <col min="6403" max="6403" width="14.7109375" style="9" customWidth="1"/>
    <col min="6404" max="6404" width="12.7109375" style="9" customWidth="1"/>
    <col min="6405" max="6406" width="15.7109375" style="9" customWidth="1"/>
    <col min="6407" max="6655" width="9.140625" style="9"/>
    <col min="6656" max="6657" width="10.7109375" style="9" customWidth="1"/>
    <col min="6658" max="6658" width="47.7109375" style="9" customWidth="1"/>
    <col min="6659" max="6659" width="14.7109375" style="9" customWidth="1"/>
    <col min="6660" max="6660" width="12.7109375" style="9" customWidth="1"/>
    <col min="6661" max="6662" width="15.7109375" style="9" customWidth="1"/>
    <col min="6663" max="6911" width="9.140625" style="9"/>
    <col min="6912" max="6913" width="10.7109375" style="9" customWidth="1"/>
    <col min="6914" max="6914" width="47.7109375" style="9" customWidth="1"/>
    <col min="6915" max="6915" width="14.7109375" style="9" customWidth="1"/>
    <col min="6916" max="6916" width="12.7109375" style="9" customWidth="1"/>
    <col min="6917" max="6918" width="15.7109375" style="9" customWidth="1"/>
    <col min="6919" max="7167" width="9.140625" style="9"/>
    <col min="7168" max="7169" width="10.7109375" style="9" customWidth="1"/>
    <col min="7170" max="7170" width="47.7109375" style="9" customWidth="1"/>
    <col min="7171" max="7171" width="14.7109375" style="9" customWidth="1"/>
    <col min="7172" max="7172" width="12.7109375" style="9" customWidth="1"/>
    <col min="7173" max="7174" width="15.7109375" style="9" customWidth="1"/>
    <col min="7175" max="7423" width="9.140625" style="9"/>
    <col min="7424" max="7425" width="10.7109375" style="9" customWidth="1"/>
    <col min="7426" max="7426" width="47.7109375" style="9" customWidth="1"/>
    <col min="7427" max="7427" width="14.7109375" style="9" customWidth="1"/>
    <col min="7428" max="7428" width="12.7109375" style="9" customWidth="1"/>
    <col min="7429" max="7430" width="15.7109375" style="9" customWidth="1"/>
    <col min="7431" max="7679" width="9.140625" style="9"/>
    <col min="7680" max="7681" width="10.7109375" style="9" customWidth="1"/>
    <col min="7682" max="7682" width="47.7109375" style="9" customWidth="1"/>
    <col min="7683" max="7683" width="14.7109375" style="9" customWidth="1"/>
    <col min="7684" max="7684" width="12.7109375" style="9" customWidth="1"/>
    <col min="7685" max="7686" width="15.7109375" style="9" customWidth="1"/>
    <col min="7687" max="7935" width="9.140625" style="9"/>
    <col min="7936" max="7937" width="10.7109375" style="9" customWidth="1"/>
    <col min="7938" max="7938" width="47.7109375" style="9" customWidth="1"/>
    <col min="7939" max="7939" width="14.7109375" style="9" customWidth="1"/>
    <col min="7940" max="7940" width="12.7109375" style="9" customWidth="1"/>
    <col min="7941" max="7942" width="15.7109375" style="9" customWidth="1"/>
    <col min="7943" max="8191" width="9.140625" style="9"/>
    <col min="8192" max="8193" width="10.7109375" style="9" customWidth="1"/>
    <col min="8194" max="8194" width="47.7109375" style="9" customWidth="1"/>
    <col min="8195" max="8195" width="14.7109375" style="9" customWidth="1"/>
    <col min="8196" max="8196" width="12.7109375" style="9" customWidth="1"/>
    <col min="8197" max="8198" width="15.7109375" style="9" customWidth="1"/>
    <col min="8199" max="8447" width="9.140625" style="9"/>
    <col min="8448" max="8449" width="10.7109375" style="9" customWidth="1"/>
    <col min="8450" max="8450" width="47.7109375" style="9" customWidth="1"/>
    <col min="8451" max="8451" width="14.7109375" style="9" customWidth="1"/>
    <col min="8452" max="8452" width="12.7109375" style="9" customWidth="1"/>
    <col min="8453" max="8454" width="15.7109375" style="9" customWidth="1"/>
    <col min="8455" max="8703" width="9.140625" style="9"/>
    <col min="8704" max="8705" width="10.7109375" style="9" customWidth="1"/>
    <col min="8706" max="8706" width="47.7109375" style="9" customWidth="1"/>
    <col min="8707" max="8707" width="14.7109375" style="9" customWidth="1"/>
    <col min="8708" max="8708" width="12.7109375" style="9" customWidth="1"/>
    <col min="8709" max="8710" width="15.7109375" style="9" customWidth="1"/>
    <col min="8711" max="8959" width="9.140625" style="9"/>
    <col min="8960" max="8961" width="10.7109375" style="9" customWidth="1"/>
    <col min="8962" max="8962" width="47.7109375" style="9" customWidth="1"/>
    <col min="8963" max="8963" width="14.7109375" style="9" customWidth="1"/>
    <col min="8964" max="8964" width="12.7109375" style="9" customWidth="1"/>
    <col min="8965" max="8966" width="15.7109375" style="9" customWidth="1"/>
    <col min="8967" max="9215" width="9.140625" style="9"/>
    <col min="9216" max="9217" width="10.7109375" style="9" customWidth="1"/>
    <col min="9218" max="9218" width="47.7109375" style="9" customWidth="1"/>
    <col min="9219" max="9219" width="14.7109375" style="9" customWidth="1"/>
    <col min="9220" max="9220" width="12.7109375" style="9" customWidth="1"/>
    <col min="9221" max="9222" width="15.7109375" style="9" customWidth="1"/>
    <col min="9223" max="9471" width="9.140625" style="9"/>
    <col min="9472" max="9473" width="10.7109375" style="9" customWidth="1"/>
    <col min="9474" max="9474" width="47.7109375" style="9" customWidth="1"/>
    <col min="9475" max="9475" width="14.7109375" style="9" customWidth="1"/>
    <col min="9476" max="9476" width="12.7109375" style="9" customWidth="1"/>
    <col min="9477" max="9478" width="15.7109375" style="9" customWidth="1"/>
    <col min="9479" max="9727" width="9.140625" style="9"/>
    <col min="9728" max="9729" width="10.7109375" style="9" customWidth="1"/>
    <col min="9730" max="9730" width="47.7109375" style="9" customWidth="1"/>
    <col min="9731" max="9731" width="14.7109375" style="9" customWidth="1"/>
    <col min="9732" max="9732" width="12.7109375" style="9" customWidth="1"/>
    <col min="9733" max="9734" width="15.7109375" style="9" customWidth="1"/>
    <col min="9735" max="9983" width="9.140625" style="9"/>
    <col min="9984" max="9985" width="10.7109375" style="9" customWidth="1"/>
    <col min="9986" max="9986" width="47.7109375" style="9" customWidth="1"/>
    <col min="9987" max="9987" width="14.7109375" style="9" customWidth="1"/>
    <col min="9988" max="9988" width="12.7109375" style="9" customWidth="1"/>
    <col min="9989" max="9990" width="15.7109375" style="9" customWidth="1"/>
    <col min="9991" max="10239" width="9.140625" style="9"/>
    <col min="10240" max="10241" width="10.7109375" style="9" customWidth="1"/>
    <col min="10242" max="10242" width="47.7109375" style="9" customWidth="1"/>
    <col min="10243" max="10243" width="14.7109375" style="9" customWidth="1"/>
    <col min="10244" max="10244" width="12.7109375" style="9" customWidth="1"/>
    <col min="10245" max="10246" width="15.7109375" style="9" customWidth="1"/>
    <col min="10247" max="10495" width="9.140625" style="9"/>
    <col min="10496" max="10497" width="10.7109375" style="9" customWidth="1"/>
    <col min="10498" max="10498" width="47.7109375" style="9" customWidth="1"/>
    <col min="10499" max="10499" width="14.7109375" style="9" customWidth="1"/>
    <col min="10500" max="10500" width="12.7109375" style="9" customWidth="1"/>
    <col min="10501" max="10502" width="15.7109375" style="9" customWidth="1"/>
    <col min="10503" max="10751" width="9.140625" style="9"/>
    <col min="10752" max="10753" width="10.7109375" style="9" customWidth="1"/>
    <col min="10754" max="10754" width="47.7109375" style="9" customWidth="1"/>
    <col min="10755" max="10755" width="14.7109375" style="9" customWidth="1"/>
    <col min="10756" max="10756" width="12.7109375" style="9" customWidth="1"/>
    <col min="10757" max="10758" width="15.7109375" style="9" customWidth="1"/>
    <col min="10759" max="11007" width="9.140625" style="9"/>
    <col min="11008" max="11009" width="10.7109375" style="9" customWidth="1"/>
    <col min="11010" max="11010" width="47.7109375" style="9" customWidth="1"/>
    <col min="11011" max="11011" width="14.7109375" style="9" customWidth="1"/>
    <col min="11012" max="11012" width="12.7109375" style="9" customWidth="1"/>
    <col min="11013" max="11014" width="15.7109375" style="9" customWidth="1"/>
    <col min="11015" max="11263" width="9.140625" style="9"/>
    <col min="11264" max="11265" width="10.7109375" style="9" customWidth="1"/>
    <col min="11266" max="11266" width="47.7109375" style="9" customWidth="1"/>
    <col min="11267" max="11267" width="14.7109375" style="9" customWidth="1"/>
    <col min="11268" max="11268" width="12.7109375" style="9" customWidth="1"/>
    <col min="11269" max="11270" width="15.7109375" style="9" customWidth="1"/>
    <col min="11271" max="11519" width="9.140625" style="9"/>
    <col min="11520" max="11521" width="10.7109375" style="9" customWidth="1"/>
    <col min="11522" max="11522" width="47.7109375" style="9" customWidth="1"/>
    <col min="11523" max="11523" width="14.7109375" style="9" customWidth="1"/>
    <col min="11524" max="11524" width="12.7109375" style="9" customWidth="1"/>
    <col min="11525" max="11526" width="15.7109375" style="9" customWidth="1"/>
    <col min="11527" max="11775" width="9.140625" style="9"/>
    <col min="11776" max="11777" width="10.7109375" style="9" customWidth="1"/>
    <col min="11778" max="11778" width="47.7109375" style="9" customWidth="1"/>
    <col min="11779" max="11779" width="14.7109375" style="9" customWidth="1"/>
    <col min="11780" max="11780" width="12.7109375" style="9" customWidth="1"/>
    <col min="11781" max="11782" width="15.7109375" style="9" customWidth="1"/>
    <col min="11783" max="12031" width="9.140625" style="9"/>
    <col min="12032" max="12033" width="10.7109375" style="9" customWidth="1"/>
    <col min="12034" max="12034" width="47.7109375" style="9" customWidth="1"/>
    <col min="12035" max="12035" width="14.7109375" style="9" customWidth="1"/>
    <col min="12036" max="12036" width="12.7109375" style="9" customWidth="1"/>
    <col min="12037" max="12038" width="15.7109375" style="9" customWidth="1"/>
    <col min="12039" max="12287" width="9.140625" style="9"/>
    <col min="12288" max="12289" width="10.7109375" style="9" customWidth="1"/>
    <col min="12290" max="12290" width="47.7109375" style="9" customWidth="1"/>
    <col min="12291" max="12291" width="14.7109375" style="9" customWidth="1"/>
    <col min="12292" max="12292" width="12.7109375" style="9" customWidth="1"/>
    <col min="12293" max="12294" width="15.7109375" style="9" customWidth="1"/>
    <col min="12295" max="12543" width="9.140625" style="9"/>
    <col min="12544" max="12545" width="10.7109375" style="9" customWidth="1"/>
    <col min="12546" max="12546" width="47.7109375" style="9" customWidth="1"/>
    <col min="12547" max="12547" width="14.7109375" style="9" customWidth="1"/>
    <col min="12548" max="12548" width="12.7109375" style="9" customWidth="1"/>
    <col min="12549" max="12550" width="15.7109375" style="9" customWidth="1"/>
    <col min="12551" max="12799" width="9.140625" style="9"/>
    <col min="12800" max="12801" width="10.7109375" style="9" customWidth="1"/>
    <col min="12802" max="12802" width="47.7109375" style="9" customWidth="1"/>
    <col min="12803" max="12803" width="14.7109375" style="9" customWidth="1"/>
    <col min="12804" max="12804" width="12.7109375" style="9" customWidth="1"/>
    <col min="12805" max="12806" width="15.7109375" style="9" customWidth="1"/>
    <col min="12807" max="13055" width="9.140625" style="9"/>
    <col min="13056" max="13057" width="10.7109375" style="9" customWidth="1"/>
    <col min="13058" max="13058" width="47.7109375" style="9" customWidth="1"/>
    <col min="13059" max="13059" width="14.7109375" style="9" customWidth="1"/>
    <col min="13060" max="13060" width="12.7109375" style="9" customWidth="1"/>
    <col min="13061" max="13062" width="15.7109375" style="9" customWidth="1"/>
    <col min="13063" max="13311" width="9.140625" style="9"/>
    <col min="13312" max="13313" width="10.7109375" style="9" customWidth="1"/>
    <col min="13314" max="13314" width="47.7109375" style="9" customWidth="1"/>
    <col min="13315" max="13315" width="14.7109375" style="9" customWidth="1"/>
    <col min="13316" max="13316" width="12.7109375" style="9" customWidth="1"/>
    <col min="13317" max="13318" width="15.7109375" style="9" customWidth="1"/>
    <col min="13319" max="13567" width="9.140625" style="9"/>
    <col min="13568" max="13569" width="10.7109375" style="9" customWidth="1"/>
    <col min="13570" max="13570" width="47.7109375" style="9" customWidth="1"/>
    <col min="13571" max="13571" width="14.7109375" style="9" customWidth="1"/>
    <col min="13572" max="13572" width="12.7109375" style="9" customWidth="1"/>
    <col min="13573" max="13574" width="15.7109375" style="9" customWidth="1"/>
    <col min="13575" max="13823" width="9.140625" style="9"/>
    <col min="13824" max="13825" width="10.7109375" style="9" customWidth="1"/>
    <col min="13826" max="13826" width="47.7109375" style="9" customWidth="1"/>
    <col min="13827" max="13827" width="14.7109375" style="9" customWidth="1"/>
    <col min="13828" max="13828" width="12.7109375" style="9" customWidth="1"/>
    <col min="13829" max="13830" width="15.7109375" style="9" customWidth="1"/>
    <col min="13831" max="14079" width="9.140625" style="9"/>
    <col min="14080" max="14081" width="10.7109375" style="9" customWidth="1"/>
    <col min="14082" max="14082" width="47.7109375" style="9" customWidth="1"/>
    <col min="14083" max="14083" width="14.7109375" style="9" customWidth="1"/>
    <col min="14084" max="14084" width="12.7109375" style="9" customWidth="1"/>
    <col min="14085" max="14086" width="15.7109375" style="9" customWidth="1"/>
    <col min="14087" max="14335" width="9.140625" style="9"/>
    <col min="14336" max="14337" width="10.7109375" style="9" customWidth="1"/>
    <col min="14338" max="14338" width="47.7109375" style="9" customWidth="1"/>
    <col min="14339" max="14339" width="14.7109375" style="9" customWidth="1"/>
    <col min="14340" max="14340" width="12.7109375" style="9" customWidth="1"/>
    <col min="14341" max="14342" width="15.7109375" style="9" customWidth="1"/>
    <col min="14343" max="14591" width="9.140625" style="9"/>
    <col min="14592" max="14593" width="10.7109375" style="9" customWidth="1"/>
    <col min="14594" max="14594" width="47.7109375" style="9" customWidth="1"/>
    <col min="14595" max="14595" width="14.7109375" style="9" customWidth="1"/>
    <col min="14596" max="14596" width="12.7109375" style="9" customWidth="1"/>
    <col min="14597" max="14598" width="15.7109375" style="9" customWidth="1"/>
    <col min="14599" max="14847" width="9.140625" style="9"/>
    <col min="14848" max="14849" width="10.7109375" style="9" customWidth="1"/>
    <col min="14850" max="14850" width="47.7109375" style="9" customWidth="1"/>
    <col min="14851" max="14851" width="14.7109375" style="9" customWidth="1"/>
    <col min="14852" max="14852" width="12.7109375" style="9" customWidth="1"/>
    <col min="14853" max="14854" width="15.7109375" style="9" customWidth="1"/>
    <col min="14855" max="15103" width="9.140625" style="9"/>
    <col min="15104" max="15105" width="10.7109375" style="9" customWidth="1"/>
    <col min="15106" max="15106" width="47.7109375" style="9" customWidth="1"/>
    <col min="15107" max="15107" width="14.7109375" style="9" customWidth="1"/>
    <col min="15108" max="15108" width="12.7109375" style="9" customWidth="1"/>
    <col min="15109" max="15110" width="15.7109375" style="9" customWidth="1"/>
    <col min="15111" max="15359" width="9.140625" style="9"/>
    <col min="15360" max="15361" width="10.7109375" style="9" customWidth="1"/>
    <col min="15362" max="15362" width="47.7109375" style="9" customWidth="1"/>
    <col min="15363" max="15363" width="14.7109375" style="9" customWidth="1"/>
    <col min="15364" max="15364" width="12.7109375" style="9" customWidth="1"/>
    <col min="15365" max="15366" width="15.7109375" style="9" customWidth="1"/>
    <col min="15367" max="15615" width="9.140625" style="9"/>
    <col min="15616" max="15617" width="10.7109375" style="9" customWidth="1"/>
    <col min="15618" max="15618" width="47.7109375" style="9" customWidth="1"/>
    <col min="15619" max="15619" width="14.7109375" style="9" customWidth="1"/>
    <col min="15620" max="15620" width="12.7109375" style="9" customWidth="1"/>
    <col min="15621" max="15622" width="15.7109375" style="9" customWidth="1"/>
    <col min="15623" max="15871" width="9.140625" style="9"/>
    <col min="15872" max="15873" width="10.7109375" style="9" customWidth="1"/>
    <col min="15874" max="15874" width="47.7109375" style="9" customWidth="1"/>
    <col min="15875" max="15875" width="14.7109375" style="9" customWidth="1"/>
    <col min="15876" max="15876" width="12.7109375" style="9" customWidth="1"/>
    <col min="15877" max="15878" width="15.7109375" style="9" customWidth="1"/>
    <col min="15879" max="16127" width="9.140625" style="9"/>
    <col min="16128" max="16129" width="10.7109375" style="9" customWidth="1"/>
    <col min="16130" max="16130" width="47.7109375" style="9" customWidth="1"/>
    <col min="16131" max="16131" width="14.7109375" style="9" customWidth="1"/>
    <col min="16132" max="16132" width="12.7109375" style="9" customWidth="1"/>
    <col min="16133" max="16134" width="15.7109375" style="9" customWidth="1"/>
    <col min="16135" max="16384" width="9.140625" style="9"/>
  </cols>
  <sheetData>
    <row r="1" spans="2:8" s="10" customFormat="1" ht="15" customHeight="1" x14ac:dyDescent="0.2">
      <c r="B1" s="46"/>
      <c r="C1" s="47"/>
      <c r="D1" s="111"/>
      <c r="E1" s="111"/>
      <c r="F1" s="111"/>
      <c r="G1" s="111"/>
      <c r="H1" s="47"/>
    </row>
    <row r="2" spans="2:8" s="10" customFormat="1" ht="15" customHeight="1" x14ac:dyDescent="0.2">
      <c r="B2" s="90"/>
      <c r="C2" s="94"/>
      <c r="D2" s="115" t="s">
        <v>112</v>
      </c>
      <c r="E2" s="115"/>
      <c r="F2" s="115"/>
      <c r="G2" s="115"/>
      <c r="H2" s="89"/>
    </row>
    <row r="3" spans="2:8" s="10" customFormat="1" ht="15" customHeight="1" x14ac:dyDescent="0.25">
      <c r="B3" s="90"/>
      <c r="C3" s="94"/>
      <c r="D3" s="116" t="s">
        <v>17</v>
      </c>
      <c r="E3" s="116"/>
      <c r="F3" s="116"/>
      <c r="G3" s="116"/>
      <c r="H3" s="89"/>
    </row>
    <row r="4" spans="2:8" s="10" customFormat="1" ht="15.75" x14ac:dyDescent="0.2">
      <c r="B4" s="46"/>
      <c r="C4" s="47"/>
      <c r="D4" s="50"/>
      <c r="E4" s="49"/>
      <c r="F4" s="49"/>
      <c r="G4" s="49"/>
      <c r="H4" s="45"/>
    </row>
    <row r="5" spans="2:8" s="55" customFormat="1" ht="18" x14ac:dyDescent="0.2">
      <c r="B5" s="51"/>
      <c r="C5" s="51"/>
      <c r="D5" s="67"/>
      <c r="E5" s="68"/>
      <c r="F5" s="52"/>
      <c r="G5" s="53"/>
      <c r="H5" s="54"/>
    </row>
    <row r="6" spans="2:8" s="56" customFormat="1" ht="32.1" customHeight="1" thickBot="1" x14ac:dyDescent="0.25">
      <c r="B6" s="78" t="s">
        <v>6</v>
      </c>
      <c r="C6" s="78" t="s">
        <v>18</v>
      </c>
      <c r="D6" s="79" t="s">
        <v>7</v>
      </c>
      <c r="E6" s="81" t="s">
        <v>8</v>
      </c>
      <c r="F6" s="81" t="s">
        <v>9</v>
      </c>
      <c r="G6" s="82" t="s">
        <v>19</v>
      </c>
      <c r="H6" s="83" t="s">
        <v>20</v>
      </c>
    </row>
    <row r="7" spans="2:8" s="62" customFormat="1" ht="9.9499999999999993" customHeight="1" x14ac:dyDescent="0.2">
      <c r="B7" s="57"/>
      <c r="C7" s="57"/>
      <c r="D7" s="58"/>
      <c r="E7" s="57"/>
      <c r="F7" s="59"/>
      <c r="G7" s="60"/>
      <c r="H7" s="61"/>
    </row>
    <row r="8" spans="2:8" s="10" customFormat="1" ht="15" customHeight="1" x14ac:dyDescent="0.2">
      <c r="B8" s="46"/>
      <c r="C8" s="47"/>
      <c r="D8" s="114"/>
      <c r="E8" s="114"/>
      <c r="F8" s="114"/>
      <c r="G8" s="114"/>
      <c r="H8" s="45"/>
    </row>
    <row r="9" spans="2:8" x14ac:dyDescent="0.2">
      <c r="D9" s="63" t="s">
        <v>37</v>
      </c>
    </row>
    <row r="10" spans="2:8" ht="76.5" x14ac:dyDescent="0.2">
      <c r="B10" s="42" t="s">
        <v>22</v>
      </c>
      <c r="C10" s="42" t="s">
        <v>42</v>
      </c>
      <c r="D10" s="11" t="s">
        <v>43</v>
      </c>
      <c r="E10" s="42" t="s">
        <v>34</v>
      </c>
      <c r="F10" s="43">
        <v>35</v>
      </c>
      <c r="H10" s="45">
        <f>ROUND(F10*G10,2)</f>
        <v>0</v>
      </c>
    </row>
    <row r="11" spans="2:8" ht="25.5" x14ac:dyDescent="0.2">
      <c r="B11" s="42" t="s">
        <v>24</v>
      </c>
      <c r="C11" s="42" t="s">
        <v>47</v>
      </c>
      <c r="D11" s="11" t="s">
        <v>72</v>
      </c>
      <c r="E11" s="42" t="s">
        <v>23</v>
      </c>
      <c r="F11" s="43">
        <v>2295</v>
      </c>
      <c r="H11" s="45">
        <f>ROUND(F11*G11,2)</f>
        <v>0</v>
      </c>
    </row>
    <row r="12" spans="2:8" ht="25.5" x14ac:dyDescent="0.2">
      <c r="D12" s="64" t="s">
        <v>73</v>
      </c>
    </row>
    <row r="13" spans="2:8" ht="25.5" x14ac:dyDescent="0.2">
      <c r="B13" s="42" t="s">
        <v>26</v>
      </c>
      <c r="C13" s="42" t="s">
        <v>49</v>
      </c>
      <c r="D13" s="11" t="s">
        <v>74</v>
      </c>
      <c r="E13" s="42" t="s">
        <v>23</v>
      </c>
      <c r="F13" s="43">
        <v>1375</v>
      </c>
      <c r="H13" s="45">
        <f>ROUND(F13*G13,2)</f>
        <v>0</v>
      </c>
    </row>
    <row r="14" spans="2:8" ht="25.5" x14ac:dyDescent="0.2">
      <c r="D14" s="64" t="s">
        <v>75</v>
      </c>
    </row>
    <row r="15" spans="2:8" ht="25.5" x14ac:dyDescent="0.2">
      <c r="B15" s="42" t="s">
        <v>27</v>
      </c>
      <c r="C15" s="42" t="s">
        <v>52</v>
      </c>
      <c r="D15" s="11" t="s">
        <v>94</v>
      </c>
      <c r="E15" s="42" t="s">
        <v>23</v>
      </c>
      <c r="F15" s="43">
        <v>1073</v>
      </c>
      <c r="H15" s="45">
        <f>ROUND(F15*G15,2)</f>
        <v>0</v>
      </c>
    </row>
    <row r="16" spans="2:8" ht="25.5" x14ac:dyDescent="0.2">
      <c r="D16" s="64" t="s">
        <v>76</v>
      </c>
    </row>
    <row r="17" spans="2:8" ht="38.25" x14ac:dyDescent="0.2">
      <c r="B17" s="42" t="s">
        <v>28</v>
      </c>
      <c r="C17" s="42" t="s">
        <v>61</v>
      </c>
      <c r="D17" s="11" t="s">
        <v>95</v>
      </c>
      <c r="E17" s="42" t="s">
        <v>23</v>
      </c>
      <c r="F17" s="43">
        <v>89</v>
      </c>
      <c r="H17" s="45">
        <f>F17*G17</f>
        <v>0</v>
      </c>
    </row>
    <row r="18" spans="2:8" ht="38.25" x14ac:dyDescent="0.2">
      <c r="D18" s="64" t="s">
        <v>77</v>
      </c>
    </row>
    <row r="19" spans="2:8" ht="25.5" x14ac:dyDescent="0.2">
      <c r="B19" s="42" t="s">
        <v>29</v>
      </c>
      <c r="C19" s="42" t="s">
        <v>49</v>
      </c>
      <c r="D19" s="11" t="s">
        <v>96</v>
      </c>
      <c r="E19" s="42" t="s">
        <v>23</v>
      </c>
      <c r="F19" s="43">
        <v>2597</v>
      </c>
      <c r="H19" s="45">
        <f>F19*G19</f>
        <v>0</v>
      </c>
    </row>
    <row r="20" spans="2:8" ht="25.5" x14ac:dyDescent="0.2">
      <c r="D20" s="64" t="s">
        <v>78</v>
      </c>
    </row>
    <row r="21" spans="2:8" ht="102" x14ac:dyDescent="0.2">
      <c r="B21" s="42" t="s">
        <v>30</v>
      </c>
      <c r="C21" s="42" t="s">
        <v>79</v>
      </c>
      <c r="D21" s="11" t="s">
        <v>80</v>
      </c>
      <c r="E21" s="42" t="s">
        <v>23</v>
      </c>
      <c r="F21" s="43">
        <v>3670</v>
      </c>
      <c r="H21" s="45">
        <f>F21*G21</f>
        <v>0</v>
      </c>
    </row>
    <row r="22" spans="2:8" ht="25.5" x14ac:dyDescent="0.2">
      <c r="B22" s="42" t="s">
        <v>31</v>
      </c>
      <c r="C22" s="42" t="s">
        <v>54</v>
      </c>
      <c r="D22" s="11" t="s">
        <v>55</v>
      </c>
      <c r="E22" s="42" t="s">
        <v>23</v>
      </c>
      <c r="F22" s="43">
        <v>15</v>
      </c>
      <c r="H22" s="45">
        <f>ROUND(F22*G22,2)</f>
        <v>0</v>
      </c>
    </row>
    <row r="23" spans="2:8" ht="25.5" x14ac:dyDescent="0.2">
      <c r="D23" s="64" t="s">
        <v>81</v>
      </c>
    </row>
    <row r="24" spans="2:8" ht="25.5" x14ac:dyDescent="0.2">
      <c r="B24" s="42" t="s">
        <v>32</v>
      </c>
      <c r="C24" s="42" t="s">
        <v>82</v>
      </c>
      <c r="D24" s="11" t="s">
        <v>83</v>
      </c>
      <c r="E24" s="42" t="s">
        <v>11</v>
      </c>
      <c r="F24" s="43">
        <v>2</v>
      </c>
      <c r="H24" s="45">
        <f>F24*G24</f>
        <v>0</v>
      </c>
    </row>
    <row r="25" spans="2:8" ht="38.25" x14ac:dyDescent="0.2">
      <c r="B25" s="42" t="s">
        <v>36</v>
      </c>
      <c r="C25" s="42" t="s">
        <v>61</v>
      </c>
      <c r="D25" s="64" t="s">
        <v>62</v>
      </c>
      <c r="E25" s="42" t="s">
        <v>23</v>
      </c>
      <c r="F25" s="43">
        <v>32</v>
      </c>
      <c r="H25" s="45">
        <f>F25*G25</f>
        <v>0</v>
      </c>
    </row>
    <row r="26" spans="2:8" ht="51" x14ac:dyDescent="0.2">
      <c r="B26" s="42" t="s">
        <v>63</v>
      </c>
      <c r="C26" s="42" t="s">
        <v>64</v>
      </c>
      <c r="D26" s="11" t="s">
        <v>84</v>
      </c>
      <c r="E26" s="42" t="s">
        <v>23</v>
      </c>
      <c r="F26" s="43">
        <v>30</v>
      </c>
      <c r="H26" s="45">
        <f>ROUND(F26*G26,2)</f>
        <v>0</v>
      </c>
    </row>
    <row r="27" spans="2:8" ht="51" x14ac:dyDescent="0.2">
      <c r="B27" s="42" t="s">
        <v>69</v>
      </c>
      <c r="C27" s="42" t="s">
        <v>70</v>
      </c>
      <c r="D27" s="11" t="s">
        <v>85</v>
      </c>
      <c r="E27" s="42" t="s">
        <v>23</v>
      </c>
      <c r="F27" s="43">
        <v>20</v>
      </c>
      <c r="H27" s="45">
        <f>ROUND(F27*G27,2)</f>
        <v>0</v>
      </c>
    </row>
    <row r="30" spans="2:8" ht="17.45" customHeight="1" x14ac:dyDescent="0.2">
      <c r="D30" s="65" t="s">
        <v>116</v>
      </c>
      <c r="E30" s="66">
        <f>SUM(H10:H27)</f>
        <v>0</v>
      </c>
    </row>
  </sheetData>
  <mergeCells count="4">
    <mergeCell ref="D8:G8"/>
    <mergeCell ref="D1:G1"/>
    <mergeCell ref="D2:G2"/>
    <mergeCell ref="D3:G3"/>
  </mergeCells>
  <pageMargins left="0.98425196850393704" right="0.39370078740157483" top="0.78740157480314965" bottom="0.78740157480314965" header="0" footer="0.19685039370078741"/>
  <pageSetup paperSize="9" scale="64" fitToHeight="0" orientation="portrait" r:id="rId1"/>
  <headerFooter>
    <oddFooter>&amp;CStran &amp;P od &amp;N</oddFooter>
  </headerFooter>
  <rowBreaks count="1" manualBreakCount="1">
    <brk id="32" min="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A1A95-053C-49FF-93C7-6A7E2890E384}">
  <sheetPr>
    <tabColor theme="7" tint="0.59999389629810485"/>
    <pageSetUpPr fitToPage="1"/>
  </sheetPr>
  <dimension ref="B1:H21"/>
  <sheetViews>
    <sheetView tabSelected="1" view="pageBreakPreview" topLeftCell="B1" zoomScale="70" zoomScaleNormal="100" zoomScaleSheetLayoutView="70" workbookViewId="0">
      <pane ySplit="7" topLeftCell="A8" activePane="bottomLeft" state="frozen"/>
      <selection activeCell="N27" sqref="N27"/>
      <selection pane="bottomLeft" activeCell="G17" sqref="G17"/>
    </sheetView>
  </sheetViews>
  <sheetFormatPr defaultRowHeight="12.75" x14ac:dyDescent="0.2"/>
  <cols>
    <col min="1" max="1" width="9.140625" style="9"/>
    <col min="2" max="3" width="10.7109375" style="42" customWidth="1"/>
    <col min="4" max="4" width="44.5703125" style="11" customWidth="1"/>
    <col min="5" max="5" width="16" style="42" customWidth="1"/>
    <col min="6" max="6" width="16.7109375" style="43" customWidth="1"/>
    <col min="7" max="7" width="15.7109375" style="44" customWidth="1"/>
    <col min="8" max="8" width="15.7109375" style="45" customWidth="1"/>
    <col min="9" max="255" width="9.140625" style="9"/>
    <col min="256" max="257" width="10.7109375" style="9" customWidth="1"/>
    <col min="258" max="258" width="47.7109375" style="9" customWidth="1"/>
    <col min="259" max="259" width="14.7109375" style="9" customWidth="1"/>
    <col min="260" max="260" width="12.7109375" style="9" customWidth="1"/>
    <col min="261" max="262" width="15.7109375" style="9" customWidth="1"/>
    <col min="263" max="511" width="9.140625" style="9"/>
    <col min="512" max="513" width="10.7109375" style="9" customWidth="1"/>
    <col min="514" max="514" width="47.7109375" style="9" customWidth="1"/>
    <col min="515" max="515" width="14.7109375" style="9" customWidth="1"/>
    <col min="516" max="516" width="12.7109375" style="9" customWidth="1"/>
    <col min="517" max="518" width="15.7109375" style="9" customWidth="1"/>
    <col min="519" max="767" width="9.140625" style="9"/>
    <col min="768" max="769" width="10.7109375" style="9" customWidth="1"/>
    <col min="770" max="770" width="47.7109375" style="9" customWidth="1"/>
    <col min="771" max="771" width="14.7109375" style="9" customWidth="1"/>
    <col min="772" max="772" width="12.7109375" style="9" customWidth="1"/>
    <col min="773" max="774" width="15.7109375" style="9" customWidth="1"/>
    <col min="775" max="1023" width="9.140625" style="9"/>
    <col min="1024" max="1025" width="10.7109375" style="9" customWidth="1"/>
    <col min="1026" max="1026" width="47.7109375" style="9" customWidth="1"/>
    <col min="1027" max="1027" width="14.7109375" style="9" customWidth="1"/>
    <col min="1028" max="1028" width="12.7109375" style="9" customWidth="1"/>
    <col min="1029" max="1030" width="15.7109375" style="9" customWidth="1"/>
    <col min="1031" max="1279" width="9.140625" style="9"/>
    <col min="1280" max="1281" width="10.7109375" style="9" customWidth="1"/>
    <col min="1282" max="1282" width="47.7109375" style="9" customWidth="1"/>
    <col min="1283" max="1283" width="14.7109375" style="9" customWidth="1"/>
    <col min="1284" max="1284" width="12.7109375" style="9" customWidth="1"/>
    <col min="1285" max="1286" width="15.7109375" style="9" customWidth="1"/>
    <col min="1287" max="1535" width="9.140625" style="9"/>
    <col min="1536" max="1537" width="10.7109375" style="9" customWidth="1"/>
    <col min="1538" max="1538" width="47.7109375" style="9" customWidth="1"/>
    <col min="1539" max="1539" width="14.7109375" style="9" customWidth="1"/>
    <col min="1540" max="1540" width="12.7109375" style="9" customWidth="1"/>
    <col min="1541" max="1542" width="15.7109375" style="9" customWidth="1"/>
    <col min="1543" max="1791" width="9.140625" style="9"/>
    <col min="1792" max="1793" width="10.7109375" style="9" customWidth="1"/>
    <col min="1794" max="1794" width="47.7109375" style="9" customWidth="1"/>
    <col min="1795" max="1795" width="14.7109375" style="9" customWidth="1"/>
    <col min="1796" max="1796" width="12.7109375" style="9" customWidth="1"/>
    <col min="1797" max="1798" width="15.7109375" style="9" customWidth="1"/>
    <col min="1799" max="2047" width="9.140625" style="9"/>
    <col min="2048" max="2049" width="10.7109375" style="9" customWidth="1"/>
    <col min="2050" max="2050" width="47.7109375" style="9" customWidth="1"/>
    <col min="2051" max="2051" width="14.7109375" style="9" customWidth="1"/>
    <col min="2052" max="2052" width="12.7109375" style="9" customWidth="1"/>
    <col min="2053" max="2054" width="15.7109375" style="9" customWidth="1"/>
    <col min="2055" max="2303" width="9.140625" style="9"/>
    <col min="2304" max="2305" width="10.7109375" style="9" customWidth="1"/>
    <col min="2306" max="2306" width="47.7109375" style="9" customWidth="1"/>
    <col min="2307" max="2307" width="14.7109375" style="9" customWidth="1"/>
    <col min="2308" max="2308" width="12.7109375" style="9" customWidth="1"/>
    <col min="2309" max="2310" width="15.7109375" style="9" customWidth="1"/>
    <col min="2311" max="2559" width="9.140625" style="9"/>
    <col min="2560" max="2561" width="10.7109375" style="9" customWidth="1"/>
    <col min="2562" max="2562" width="47.7109375" style="9" customWidth="1"/>
    <col min="2563" max="2563" width="14.7109375" style="9" customWidth="1"/>
    <col min="2564" max="2564" width="12.7109375" style="9" customWidth="1"/>
    <col min="2565" max="2566" width="15.7109375" style="9" customWidth="1"/>
    <col min="2567" max="2815" width="9.140625" style="9"/>
    <col min="2816" max="2817" width="10.7109375" style="9" customWidth="1"/>
    <col min="2818" max="2818" width="47.7109375" style="9" customWidth="1"/>
    <col min="2819" max="2819" width="14.7109375" style="9" customWidth="1"/>
    <col min="2820" max="2820" width="12.7109375" style="9" customWidth="1"/>
    <col min="2821" max="2822" width="15.7109375" style="9" customWidth="1"/>
    <col min="2823" max="3071" width="9.140625" style="9"/>
    <col min="3072" max="3073" width="10.7109375" style="9" customWidth="1"/>
    <col min="3074" max="3074" width="47.7109375" style="9" customWidth="1"/>
    <col min="3075" max="3075" width="14.7109375" style="9" customWidth="1"/>
    <col min="3076" max="3076" width="12.7109375" style="9" customWidth="1"/>
    <col min="3077" max="3078" width="15.7109375" style="9" customWidth="1"/>
    <col min="3079" max="3327" width="9.140625" style="9"/>
    <col min="3328" max="3329" width="10.7109375" style="9" customWidth="1"/>
    <col min="3330" max="3330" width="47.7109375" style="9" customWidth="1"/>
    <col min="3331" max="3331" width="14.7109375" style="9" customWidth="1"/>
    <col min="3332" max="3332" width="12.7109375" style="9" customWidth="1"/>
    <col min="3333" max="3334" width="15.7109375" style="9" customWidth="1"/>
    <col min="3335" max="3583" width="9.140625" style="9"/>
    <col min="3584" max="3585" width="10.7109375" style="9" customWidth="1"/>
    <col min="3586" max="3586" width="47.7109375" style="9" customWidth="1"/>
    <col min="3587" max="3587" width="14.7109375" style="9" customWidth="1"/>
    <col min="3588" max="3588" width="12.7109375" style="9" customWidth="1"/>
    <col min="3589" max="3590" width="15.7109375" style="9" customWidth="1"/>
    <col min="3591" max="3839" width="9.140625" style="9"/>
    <col min="3840" max="3841" width="10.7109375" style="9" customWidth="1"/>
    <col min="3842" max="3842" width="47.7109375" style="9" customWidth="1"/>
    <col min="3843" max="3843" width="14.7109375" style="9" customWidth="1"/>
    <col min="3844" max="3844" width="12.7109375" style="9" customWidth="1"/>
    <col min="3845" max="3846" width="15.7109375" style="9" customWidth="1"/>
    <col min="3847" max="4095" width="9.140625" style="9"/>
    <col min="4096" max="4097" width="10.7109375" style="9" customWidth="1"/>
    <col min="4098" max="4098" width="47.7109375" style="9" customWidth="1"/>
    <col min="4099" max="4099" width="14.7109375" style="9" customWidth="1"/>
    <col min="4100" max="4100" width="12.7109375" style="9" customWidth="1"/>
    <col min="4101" max="4102" width="15.7109375" style="9" customWidth="1"/>
    <col min="4103" max="4351" width="9.140625" style="9"/>
    <col min="4352" max="4353" width="10.7109375" style="9" customWidth="1"/>
    <col min="4354" max="4354" width="47.7109375" style="9" customWidth="1"/>
    <col min="4355" max="4355" width="14.7109375" style="9" customWidth="1"/>
    <col min="4356" max="4356" width="12.7109375" style="9" customWidth="1"/>
    <col min="4357" max="4358" width="15.7109375" style="9" customWidth="1"/>
    <col min="4359" max="4607" width="9.140625" style="9"/>
    <col min="4608" max="4609" width="10.7109375" style="9" customWidth="1"/>
    <col min="4610" max="4610" width="47.7109375" style="9" customWidth="1"/>
    <col min="4611" max="4611" width="14.7109375" style="9" customWidth="1"/>
    <col min="4612" max="4612" width="12.7109375" style="9" customWidth="1"/>
    <col min="4613" max="4614" width="15.7109375" style="9" customWidth="1"/>
    <col min="4615" max="4863" width="9.140625" style="9"/>
    <col min="4864" max="4865" width="10.7109375" style="9" customWidth="1"/>
    <col min="4866" max="4866" width="47.7109375" style="9" customWidth="1"/>
    <col min="4867" max="4867" width="14.7109375" style="9" customWidth="1"/>
    <col min="4868" max="4868" width="12.7109375" style="9" customWidth="1"/>
    <col min="4869" max="4870" width="15.7109375" style="9" customWidth="1"/>
    <col min="4871" max="5119" width="9.140625" style="9"/>
    <col min="5120" max="5121" width="10.7109375" style="9" customWidth="1"/>
    <col min="5122" max="5122" width="47.7109375" style="9" customWidth="1"/>
    <col min="5123" max="5123" width="14.7109375" style="9" customWidth="1"/>
    <col min="5124" max="5124" width="12.7109375" style="9" customWidth="1"/>
    <col min="5125" max="5126" width="15.7109375" style="9" customWidth="1"/>
    <col min="5127" max="5375" width="9.140625" style="9"/>
    <col min="5376" max="5377" width="10.7109375" style="9" customWidth="1"/>
    <col min="5378" max="5378" width="47.7109375" style="9" customWidth="1"/>
    <col min="5379" max="5379" width="14.7109375" style="9" customWidth="1"/>
    <col min="5380" max="5380" width="12.7109375" style="9" customWidth="1"/>
    <col min="5381" max="5382" width="15.7109375" style="9" customWidth="1"/>
    <col min="5383" max="5631" width="9.140625" style="9"/>
    <col min="5632" max="5633" width="10.7109375" style="9" customWidth="1"/>
    <col min="5634" max="5634" width="47.7109375" style="9" customWidth="1"/>
    <col min="5635" max="5635" width="14.7109375" style="9" customWidth="1"/>
    <col min="5636" max="5636" width="12.7109375" style="9" customWidth="1"/>
    <col min="5637" max="5638" width="15.7109375" style="9" customWidth="1"/>
    <col min="5639" max="5887" width="9.140625" style="9"/>
    <col min="5888" max="5889" width="10.7109375" style="9" customWidth="1"/>
    <col min="5890" max="5890" width="47.7109375" style="9" customWidth="1"/>
    <col min="5891" max="5891" width="14.7109375" style="9" customWidth="1"/>
    <col min="5892" max="5892" width="12.7109375" style="9" customWidth="1"/>
    <col min="5893" max="5894" width="15.7109375" style="9" customWidth="1"/>
    <col min="5895" max="6143" width="9.140625" style="9"/>
    <col min="6144" max="6145" width="10.7109375" style="9" customWidth="1"/>
    <col min="6146" max="6146" width="47.7109375" style="9" customWidth="1"/>
    <col min="6147" max="6147" width="14.7109375" style="9" customWidth="1"/>
    <col min="6148" max="6148" width="12.7109375" style="9" customWidth="1"/>
    <col min="6149" max="6150" width="15.7109375" style="9" customWidth="1"/>
    <col min="6151" max="6399" width="9.140625" style="9"/>
    <col min="6400" max="6401" width="10.7109375" style="9" customWidth="1"/>
    <col min="6402" max="6402" width="47.7109375" style="9" customWidth="1"/>
    <col min="6403" max="6403" width="14.7109375" style="9" customWidth="1"/>
    <col min="6404" max="6404" width="12.7109375" style="9" customWidth="1"/>
    <col min="6405" max="6406" width="15.7109375" style="9" customWidth="1"/>
    <col min="6407" max="6655" width="9.140625" style="9"/>
    <col min="6656" max="6657" width="10.7109375" style="9" customWidth="1"/>
    <col min="6658" max="6658" width="47.7109375" style="9" customWidth="1"/>
    <col min="6659" max="6659" width="14.7109375" style="9" customWidth="1"/>
    <col min="6660" max="6660" width="12.7109375" style="9" customWidth="1"/>
    <col min="6661" max="6662" width="15.7109375" style="9" customWidth="1"/>
    <col min="6663" max="6911" width="9.140625" style="9"/>
    <col min="6912" max="6913" width="10.7109375" style="9" customWidth="1"/>
    <col min="6914" max="6914" width="47.7109375" style="9" customWidth="1"/>
    <col min="6915" max="6915" width="14.7109375" style="9" customWidth="1"/>
    <col min="6916" max="6916" width="12.7109375" style="9" customWidth="1"/>
    <col min="6917" max="6918" width="15.7109375" style="9" customWidth="1"/>
    <col min="6919" max="7167" width="9.140625" style="9"/>
    <col min="7168" max="7169" width="10.7109375" style="9" customWidth="1"/>
    <col min="7170" max="7170" width="47.7109375" style="9" customWidth="1"/>
    <col min="7171" max="7171" width="14.7109375" style="9" customWidth="1"/>
    <col min="7172" max="7172" width="12.7109375" style="9" customWidth="1"/>
    <col min="7173" max="7174" width="15.7109375" style="9" customWidth="1"/>
    <col min="7175" max="7423" width="9.140625" style="9"/>
    <col min="7424" max="7425" width="10.7109375" style="9" customWidth="1"/>
    <col min="7426" max="7426" width="47.7109375" style="9" customWidth="1"/>
    <col min="7427" max="7427" width="14.7109375" style="9" customWidth="1"/>
    <col min="7428" max="7428" width="12.7109375" style="9" customWidth="1"/>
    <col min="7429" max="7430" width="15.7109375" style="9" customWidth="1"/>
    <col min="7431" max="7679" width="9.140625" style="9"/>
    <col min="7680" max="7681" width="10.7109375" style="9" customWidth="1"/>
    <col min="7682" max="7682" width="47.7109375" style="9" customWidth="1"/>
    <col min="7683" max="7683" width="14.7109375" style="9" customWidth="1"/>
    <col min="7684" max="7684" width="12.7109375" style="9" customWidth="1"/>
    <col min="7685" max="7686" width="15.7109375" style="9" customWidth="1"/>
    <col min="7687" max="7935" width="9.140625" style="9"/>
    <col min="7936" max="7937" width="10.7109375" style="9" customWidth="1"/>
    <col min="7938" max="7938" width="47.7109375" style="9" customWidth="1"/>
    <col min="7939" max="7939" width="14.7109375" style="9" customWidth="1"/>
    <col min="7940" max="7940" width="12.7109375" style="9" customWidth="1"/>
    <col min="7941" max="7942" width="15.7109375" style="9" customWidth="1"/>
    <col min="7943" max="8191" width="9.140625" style="9"/>
    <col min="8192" max="8193" width="10.7109375" style="9" customWidth="1"/>
    <col min="8194" max="8194" width="47.7109375" style="9" customWidth="1"/>
    <col min="8195" max="8195" width="14.7109375" style="9" customWidth="1"/>
    <col min="8196" max="8196" width="12.7109375" style="9" customWidth="1"/>
    <col min="8197" max="8198" width="15.7109375" style="9" customWidth="1"/>
    <col min="8199" max="8447" width="9.140625" style="9"/>
    <col min="8448" max="8449" width="10.7109375" style="9" customWidth="1"/>
    <col min="8450" max="8450" width="47.7109375" style="9" customWidth="1"/>
    <col min="8451" max="8451" width="14.7109375" style="9" customWidth="1"/>
    <col min="8452" max="8452" width="12.7109375" style="9" customWidth="1"/>
    <col min="8453" max="8454" width="15.7109375" style="9" customWidth="1"/>
    <col min="8455" max="8703" width="9.140625" style="9"/>
    <col min="8704" max="8705" width="10.7109375" style="9" customWidth="1"/>
    <col min="8706" max="8706" width="47.7109375" style="9" customWidth="1"/>
    <col min="8707" max="8707" width="14.7109375" style="9" customWidth="1"/>
    <col min="8708" max="8708" width="12.7109375" style="9" customWidth="1"/>
    <col min="8709" max="8710" width="15.7109375" style="9" customWidth="1"/>
    <col min="8711" max="8959" width="9.140625" style="9"/>
    <col min="8960" max="8961" width="10.7109375" style="9" customWidth="1"/>
    <col min="8962" max="8962" width="47.7109375" style="9" customWidth="1"/>
    <col min="8963" max="8963" width="14.7109375" style="9" customWidth="1"/>
    <col min="8964" max="8964" width="12.7109375" style="9" customWidth="1"/>
    <col min="8965" max="8966" width="15.7109375" style="9" customWidth="1"/>
    <col min="8967" max="9215" width="9.140625" style="9"/>
    <col min="9216" max="9217" width="10.7109375" style="9" customWidth="1"/>
    <col min="9218" max="9218" width="47.7109375" style="9" customWidth="1"/>
    <col min="9219" max="9219" width="14.7109375" style="9" customWidth="1"/>
    <col min="9220" max="9220" width="12.7109375" style="9" customWidth="1"/>
    <col min="9221" max="9222" width="15.7109375" style="9" customWidth="1"/>
    <col min="9223" max="9471" width="9.140625" style="9"/>
    <col min="9472" max="9473" width="10.7109375" style="9" customWidth="1"/>
    <col min="9474" max="9474" width="47.7109375" style="9" customWidth="1"/>
    <col min="9475" max="9475" width="14.7109375" style="9" customWidth="1"/>
    <col min="9476" max="9476" width="12.7109375" style="9" customWidth="1"/>
    <col min="9477" max="9478" width="15.7109375" style="9" customWidth="1"/>
    <col min="9479" max="9727" width="9.140625" style="9"/>
    <col min="9728" max="9729" width="10.7109375" style="9" customWidth="1"/>
    <col min="9730" max="9730" width="47.7109375" style="9" customWidth="1"/>
    <col min="9731" max="9731" width="14.7109375" style="9" customWidth="1"/>
    <col min="9732" max="9732" width="12.7109375" style="9" customWidth="1"/>
    <col min="9733" max="9734" width="15.7109375" style="9" customWidth="1"/>
    <col min="9735" max="9983" width="9.140625" style="9"/>
    <col min="9984" max="9985" width="10.7109375" style="9" customWidth="1"/>
    <col min="9986" max="9986" width="47.7109375" style="9" customWidth="1"/>
    <col min="9987" max="9987" width="14.7109375" style="9" customWidth="1"/>
    <col min="9988" max="9988" width="12.7109375" style="9" customWidth="1"/>
    <col min="9989" max="9990" width="15.7109375" style="9" customWidth="1"/>
    <col min="9991" max="10239" width="9.140625" style="9"/>
    <col min="10240" max="10241" width="10.7109375" style="9" customWidth="1"/>
    <col min="10242" max="10242" width="47.7109375" style="9" customWidth="1"/>
    <col min="10243" max="10243" width="14.7109375" style="9" customWidth="1"/>
    <col min="10244" max="10244" width="12.7109375" style="9" customWidth="1"/>
    <col min="10245" max="10246" width="15.7109375" style="9" customWidth="1"/>
    <col min="10247" max="10495" width="9.140625" style="9"/>
    <col min="10496" max="10497" width="10.7109375" style="9" customWidth="1"/>
    <col min="10498" max="10498" width="47.7109375" style="9" customWidth="1"/>
    <col min="10499" max="10499" width="14.7109375" style="9" customWidth="1"/>
    <col min="10500" max="10500" width="12.7109375" style="9" customWidth="1"/>
    <col min="10501" max="10502" width="15.7109375" style="9" customWidth="1"/>
    <col min="10503" max="10751" width="9.140625" style="9"/>
    <col min="10752" max="10753" width="10.7109375" style="9" customWidth="1"/>
    <col min="10754" max="10754" width="47.7109375" style="9" customWidth="1"/>
    <col min="10755" max="10755" width="14.7109375" style="9" customWidth="1"/>
    <col min="10756" max="10756" width="12.7109375" style="9" customWidth="1"/>
    <col min="10757" max="10758" width="15.7109375" style="9" customWidth="1"/>
    <col min="10759" max="11007" width="9.140625" style="9"/>
    <col min="11008" max="11009" width="10.7109375" style="9" customWidth="1"/>
    <col min="11010" max="11010" width="47.7109375" style="9" customWidth="1"/>
    <col min="11011" max="11011" width="14.7109375" style="9" customWidth="1"/>
    <col min="11012" max="11012" width="12.7109375" style="9" customWidth="1"/>
    <col min="11013" max="11014" width="15.7109375" style="9" customWidth="1"/>
    <col min="11015" max="11263" width="9.140625" style="9"/>
    <col min="11264" max="11265" width="10.7109375" style="9" customWidth="1"/>
    <col min="11266" max="11266" width="47.7109375" style="9" customWidth="1"/>
    <col min="11267" max="11267" width="14.7109375" style="9" customWidth="1"/>
    <col min="11268" max="11268" width="12.7109375" style="9" customWidth="1"/>
    <col min="11269" max="11270" width="15.7109375" style="9" customWidth="1"/>
    <col min="11271" max="11519" width="9.140625" style="9"/>
    <col min="11520" max="11521" width="10.7109375" style="9" customWidth="1"/>
    <col min="11522" max="11522" width="47.7109375" style="9" customWidth="1"/>
    <col min="11523" max="11523" width="14.7109375" style="9" customWidth="1"/>
    <col min="11524" max="11524" width="12.7109375" style="9" customWidth="1"/>
    <col min="11525" max="11526" width="15.7109375" style="9" customWidth="1"/>
    <col min="11527" max="11775" width="9.140625" style="9"/>
    <col min="11776" max="11777" width="10.7109375" style="9" customWidth="1"/>
    <col min="11778" max="11778" width="47.7109375" style="9" customWidth="1"/>
    <col min="11779" max="11779" width="14.7109375" style="9" customWidth="1"/>
    <col min="11780" max="11780" width="12.7109375" style="9" customWidth="1"/>
    <col min="11781" max="11782" width="15.7109375" style="9" customWidth="1"/>
    <col min="11783" max="12031" width="9.140625" style="9"/>
    <col min="12032" max="12033" width="10.7109375" style="9" customWidth="1"/>
    <col min="12034" max="12034" width="47.7109375" style="9" customWidth="1"/>
    <col min="12035" max="12035" width="14.7109375" style="9" customWidth="1"/>
    <col min="12036" max="12036" width="12.7109375" style="9" customWidth="1"/>
    <col min="12037" max="12038" width="15.7109375" style="9" customWidth="1"/>
    <col min="12039" max="12287" width="9.140625" style="9"/>
    <col min="12288" max="12289" width="10.7109375" style="9" customWidth="1"/>
    <col min="12290" max="12290" width="47.7109375" style="9" customWidth="1"/>
    <col min="12291" max="12291" width="14.7109375" style="9" customWidth="1"/>
    <col min="12292" max="12292" width="12.7109375" style="9" customWidth="1"/>
    <col min="12293" max="12294" width="15.7109375" style="9" customWidth="1"/>
    <col min="12295" max="12543" width="9.140625" style="9"/>
    <col min="12544" max="12545" width="10.7109375" style="9" customWidth="1"/>
    <col min="12546" max="12546" width="47.7109375" style="9" customWidth="1"/>
    <col min="12547" max="12547" width="14.7109375" style="9" customWidth="1"/>
    <col min="12548" max="12548" width="12.7109375" style="9" customWidth="1"/>
    <col min="12549" max="12550" width="15.7109375" style="9" customWidth="1"/>
    <col min="12551" max="12799" width="9.140625" style="9"/>
    <col min="12800" max="12801" width="10.7109375" style="9" customWidth="1"/>
    <col min="12802" max="12802" width="47.7109375" style="9" customWidth="1"/>
    <col min="12803" max="12803" width="14.7109375" style="9" customWidth="1"/>
    <col min="12804" max="12804" width="12.7109375" style="9" customWidth="1"/>
    <col min="12805" max="12806" width="15.7109375" style="9" customWidth="1"/>
    <col min="12807" max="13055" width="9.140625" style="9"/>
    <col min="13056" max="13057" width="10.7109375" style="9" customWidth="1"/>
    <col min="13058" max="13058" width="47.7109375" style="9" customWidth="1"/>
    <col min="13059" max="13059" width="14.7109375" style="9" customWidth="1"/>
    <col min="13060" max="13060" width="12.7109375" style="9" customWidth="1"/>
    <col min="13061" max="13062" width="15.7109375" style="9" customWidth="1"/>
    <col min="13063" max="13311" width="9.140625" style="9"/>
    <col min="13312" max="13313" width="10.7109375" style="9" customWidth="1"/>
    <col min="13314" max="13314" width="47.7109375" style="9" customWidth="1"/>
    <col min="13315" max="13315" width="14.7109375" style="9" customWidth="1"/>
    <col min="13316" max="13316" width="12.7109375" style="9" customWidth="1"/>
    <col min="13317" max="13318" width="15.7109375" style="9" customWidth="1"/>
    <col min="13319" max="13567" width="9.140625" style="9"/>
    <col min="13568" max="13569" width="10.7109375" style="9" customWidth="1"/>
    <col min="13570" max="13570" width="47.7109375" style="9" customWidth="1"/>
    <col min="13571" max="13571" width="14.7109375" style="9" customWidth="1"/>
    <col min="13572" max="13572" width="12.7109375" style="9" customWidth="1"/>
    <col min="13573" max="13574" width="15.7109375" style="9" customWidth="1"/>
    <col min="13575" max="13823" width="9.140625" style="9"/>
    <col min="13824" max="13825" width="10.7109375" style="9" customWidth="1"/>
    <col min="13826" max="13826" width="47.7109375" style="9" customWidth="1"/>
    <col min="13827" max="13827" width="14.7109375" style="9" customWidth="1"/>
    <col min="13828" max="13828" width="12.7109375" style="9" customWidth="1"/>
    <col min="13829" max="13830" width="15.7109375" style="9" customWidth="1"/>
    <col min="13831" max="14079" width="9.140625" style="9"/>
    <col min="14080" max="14081" width="10.7109375" style="9" customWidth="1"/>
    <col min="14082" max="14082" width="47.7109375" style="9" customWidth="1"/>
    <col min="14083" max="14083" width="14.7109375" style="9" customWidth="1"/>
    <col min="14084" max="14084" width="12.7109375" style="9" customWidth="1"/>
    <col min="14085" max="14086" width="15.7109375" style="9" customWidth="1"/>
    <col min="14087" max="14335" width="9.140625" style="9"/>
    <col min="14336" max="14337" width="10.7109375" style="9" customWidth="1"/>
    <col min="14338" max="14338" width="47.7109375" style="9" customWidth="1"/>
    <col min="14339" max="14339" width="14.7109375" style="9" customWidth="1"/>
    <col min="14340" max="14340" width="12.7109375" style="9" customWidth="1"/>
    <col min="14341" max="14342" width="15.7109375" style="9" customWidth="1"/>
    <col min="14343" max="14591" width="9.140625" style="9"/>
    <col min="14592" max="14593" width="10.7109375" style="9" customWidth="1"/>
    <col min="14594" max="14594" width="47.7109375" style="9" customWidth="1"/>
    <col min="14595" max="14595" width="14.7109375" style="9" customWidth="1"/>
    <col min="14596" max="14596" width="12.7109375" style="9" customWidth="1"/>
    <col min="14597" max="14598" width="15.7109375" style="9" customWidth="1"/>
    <col min="14599" max="14847" width="9.140625" style="9"/>
    <col min="14848" max="14849" width="10.7109375" style="9" customWidth="1"/>
    <col min="14850" max="14850" width="47.7109375" style="9" customWidth="1"/>
    <col min="14851" max="14851" width="14.7109375" style="9" customWidth="1"/>
    <col min="14852" max="14852" width="12.7109375" style="9" customWidth="1"/>
    <col min="14853" max="14854" width="15.7109375" style="9" customWidth="1"/>
    <col min="14855" max="15103" width="9.140625" style="9"/>
    <col min="15104" max="15105" width="10.7109375" style="9" customWidth="1"/>
    <col min="15106" max="15106" width="47.7109375" style="9" customWidth="1"/>
    <col min="15107" max="15107" width="14.7109375" style="9" customWidth="1"/>
    <col min="15108" max="15108" width="12.7109375" style="9" customWidth="1"/>
    <col min="15109" max="15110" width="15.7109375" style="9" customWidth="1"/>
    <col min="15111" max="15359" width="9.140625" style="9"/>
    <col min="15360" max="15361" width="10.7109375" style="9" customWidth="1"/>
    <col min="15362" max="15362" width="47.7109375" style="9" customWidth="1"/>
    <col min="15363" max="15363" width="14.7109375" style="9" customWidth="1"/>
    <col min="15364" max="15364" width="12.7109375" style="9" customWidth="1"/>
    <col min="15365" max="15366" width="15.7109375" style="9" customWidth="1"/>
    <col min="15367" max="15615" width="9.140625" style="9"/>
    <col min="15616" max="15617" width="10.7109375" style="9" customWidth="1"/>
    <col min="15618" max="15618" width="47.7109375" style="9" customWidth="1"/>
    <col min="15619" max="15619" width="14.7109375" style="9" customWidth="1"/>
    <col min="15620" max="15620" width="12.7109375" style="9" customWidth="1"/>
    <col min="15621" max="15622" width="15.7109375" style="9" customWidth="1"/>
    <col min="15623" max="15871" width="9.140625" style="9"/>
    <col min="15872" max="15873" width="10.7109375" style="9" customWidth="1"/>
    <col min="15874" max="15874" width="47.7109375" style="9" customWidth="1"/>
    <col min="15875" max="15875" width="14.7109375" style="9" customWidth="1"/>
    <col min="15876" max="15876" width="12.7109375" style="9" customWidth="1"/>
    <col min="15877" max="15878" width="15.7109375" style="9" customWidth="1"/>
    <col min="15879" max="16127" width="9.140625" style="9"/>
    <col min="16128" max="16129" width="10.7109375" style="9" customWidth="1"/>
    <col min="16130" max="16130" width="47.7109375" style="9" customWidth="1"/>
    <col min="16131" max="16131" width="14.7109375" style="9" customWidth="1"/>
    <col min="16132" max="16132" width="12.7109375" style="9" customWidth="1"/>
    <col min="16133" max="16134" width="15.7109375" style="9" customWidth="1"/>
    <col min="16135" max="16384" width="9.140625" style="9"/>
  </cols>
  <sheetData>
    <row r="1" spans="2:8" ht="20.100000000000001" customHeight="1" x14ac:dyDescent="0.2">
      <c r="B1" s="41"/>
    </row>
    <row r="2" spans="2:8" s="10" customFormat="1" ht="15" customHeight="1" x14ac:dyDescent="0.2">
      <c r="B2" s="46"/>
      <c r="C2" s="47"/>
      <c r="D2" s="111"/>
      <c r="E2" s="111"/>
      <c r="F2" s="111"/>
      <c r="G2" s="111"/>
      <c r="H2" s="47"/>
    </row>
    <row r="3" spans="2:8" s="10" customFormat="1" ht="15" customHeight="1" x14ac:dyDescent="0.2">
      <c r="B3" s="92"/>
      <c r="C3" s="93"/>
      <c r="D3" s="117" t="s">
        <v>113</v>
      </c>
      <c r="E3" s="117"/>
      <c r="F3" s="117"/>
      <c r="G3" s="117"/>
      <c r="H3" s="91"/>
    </row>
    <row r="4" spans="2:8" s="10" customFormat="1" ht="15" customHeight="1" x14ac:dyDescent="0.25">
      <c r="B4" s="92"/>
      <c r="C4" s="93"/>
      <c r="D4" s="118" t="s">
        <v>17</v>
      </c>
      <c r="E4" s="118"/>
      <c r="F4" s="118"/>
      <c r="G4" s="118"/>
      <c r="H4" s="91"/>
    </row>
    <row r="5" spans="2:8" s="10" customFormat="1" ht="15.75" x14ac:dyDescent="0.2">
      <c r="B5" s="46"/>
      <c r="C5" s="47"/>
      <c r="D5" s="50"/>
      <c r="E5" s="49"/>
      <c r="F5" s="49"/>
      <c r="G5" s="49"/>
      <c r="H5" s="45"/>
    </row>
    <row r="6" spans="2:8" s="55" customFormat="1" ht="18" x14ac:dyDescent="0.2">
      <c r="B6" s="51"/>
      <c r="C6" s="51"/>
      <c r="D6" s="67"/>
      <c r="E6" s="68"/>
      <c r="F6" s="52"/>
      <c r="G6" s="53"/>
      <c r="H6" s="54"/>
    </row>
    <row r="7" spans="2:8" s="56" customFormat="1" ht="32.1" customHeight="1" thickBot="1" x14ac:dyDescent="0.25">
      <c r="B7" s="78" t="s">
        <v>6</v>
      </c>
      <c r="C7" s="78" t="s">
        <v>18</v>
      </c>
      <c r="D7" s="79" t="s">
        <v>7</v>
      </c>
      <c r="E7" s="81" t="s">
        <v>8</v>
      </c>
      <c r="F7" s="81" t="s">
        <v>9</v>
      </c>
      <c r="G7" s="82" t="s">
        <v>19</v>
      </c>
      <c r="H7" s="83" t="s">
        <v>20</v>
      </c>
    </row>
    <row r="8" spans="2:8" s="62" customFormat="1" ht="9.9499999999999993" customHeight="1" x14ac:dyDescent="0.2">
      <c r="B8" s="57"/>
      <c r="C8" s="57"/>
      <c r="D8" s="58"/>
      <c r="E8" s="57"/>
      <c r="F8" s="59"/>
      <c r="G8" s="60"/>
      <c r="H8" s="61"/>
    </row>
    <row r="10" spans="2:8" x14ac:dyDescent="0.2">
      <c r="D10" s="63" t="s">
        <v>37</v>
      </c>
    </row>
    <row r="11" spans="2:8" ht="76.5" x14ac:dyDescent="0.2">
      <c r="B11" s="42" t="s">
        <v>22</v>
      </c>
      <c r="C11" s="42" t="s">
        <v>42</v>
      </c>
      <c r="D11" s="11" t="s">
        <v>43</v>
      </c>
      <c r="E11" s="42" t="s">
        <v>34</v>
      </c>
      <c r="F11" s="43">
        <v>5</v>
      </c>
      <c r="G11" s="44">
        <v>0</v>
      </c>
      <c r="H11" s="45">
        <f>ROUND(F11*G11,2)</f>
        <v>0</v>
      </c>
    </row>
    <row r="12" spans="2:8" ht="25.5" x14ac:dyDescent="0.2">
      <c r="B12" s="42" t="s">
        <v>24</v>
      </c>
      <c r="C12" s="42" t="s">
        <v>67</v>
      </c>
      <c r="D12" s="11" t="s">
        <v>86</v>
      </c>
      <c r="E12" s="42" t="s">
        <v>23</v>
      </c>
      <c r="F12" s="43">
        <v>700</v>
      </c>
      <c r="G12" s="44">
        <v>0</v>
      </c>
      <c r="H12" s="45">
        <f>F12*G12</f>
        <v>0</v>
      </c>
    </row>
    <row r="13" spans="2:8" ht="25.5" x14ac:dyDescent="0.2">
      <c r="B13" s="42" t="s">
        <v>26</v>
      </c>
      <c r="C13" s="42" t="s">
        <v>54</v>
      </c>
      <c r="D13" s="11" t="s">
        <v>55</v>
      </c>
      <c r="E13" s="42" t="s">
        <v>23</v>
      </c>
      <c r="F13" s="43">
        <v>700</v>
      </c>
      <c r="G13" s="44">
        <v>0</v>
      </c>
      <c r="H13" s="45">
        <f>ROUND(F13*G13,2)</f>
        <v>0</v>
      </c>
    </row>
    <row r="14" spans="2:8" ht="25.5" x14ac:dyDescent="0.2">
      <c r="D14" s="64" t="s">
        <v>81</v>
      </c>
    </row>
    <row r="15" spans="2:8" ht="51" x14ac:dyDescent="0.2">
      <c r="B15" s="42" t="s">
        <v>27</v>
      </c>
      <c r="C15" s="42" t="s">
        <v>64</v>
      </c>
      <c r="D15" s="11" t="s">
        <v>87</v>
      </c>
      <c r="E15" s="42" t="s">
        <v>23</v>
      </c>
      <c r="F15" s="43">
        <v>44</v>
      </c>
      <c r="G15" s="44">
        <v>0</v>
      </c>
      <c r="H15" s="45">
        <f>ROUND(F15*G15,2)</f>
        <v>0</v>
      </c>
    </row>
    <row r="16" spans="2:8" ht="63.75" x14ac:dyDescent="0.2">
      <c r="B16" s="42" t="s">
        <v>28</v>
      </c>
      <c r="C16" s="42" t="s">
        <v>70</v>
      </c>
      <c r="D16" s="11" t="s">
        <v>88</v>
      </c>
      <c r="E16" s="42" t="s">
        <v>23</v>
      </c>
      <c r="F16" s="43">
        <v>54</v>
      </c>
      <c r="G16" s="44">
        <v>0</v>
      </c>
      <c r="H16" s="45">
        <f>ROUND(F16*G16,2)</f>
        <v>0</v>
      </c>
    </row>
    <row r="17" spans="2:8" ht="25.5" x14ac:dyDescent="0.2">
      <c r="B17" s="42" t="s">
        <v>29</v>
      </c>
      <c r="C17" s="42" t="s">
        <v>89</v>
      </c>
      <c r="D17" s="11" t="s">
        <v>90</v>
      </c>
      <c r="E17" s="42" t="s">
        <v>11</v>
      </c>
      <c r="F17" s="43">
        <v>13</v>
      </c>
      <c r="G17" s="44">
        <v>0</v>
      </c>
      <c r="H17" s="45">
        <f>F17*G17</f>
        <v>0</v>
      </c>
    </row>
    <row r="20" spans="2:8" ht="17.45" customHeight="1" x14ac:dyDescent="0.2">
      <c r="D20" s="65" t="s">
        <v>116</v>
      </c>
      <c r="E20" s="66">
        <f>SUM(H11:H17)</f>
        <v>0</v>
      </c>
    </row>
    <row r="21" spans="2:8" s="45" customFormat="1" ht="17.45" customHeight="1" x14ac:dyDescent="0.2">
      <c r="B21" s="42"/>
      <c r="C21" s="42"/>
      <c r="D21" s="67"/>
      <c r="E21" s="68"/>
      <c r="F21" s="43"/>
      <c r="G21" s="44"/>
    </row>
  </sheetData>
  <mergeCells count="3">
    <mergeCell ref="D2:G2"/>
    <mergeCell ref="D3:G3"/>
    <mergeCell ref="D4:G4"/>
  </mergeCells>
  <pageMargins left="0.98425196850393704" right="0.39370078740157483" top="0.78740157480314965" bottom="0.78740157480314965" header="0" footer="0.19685039370078741"/>
  <pageSetup paperSize="9" scale="64" fitToHeight="0" orientation="portrait" r:id="rId1"/>
  <headerFooter>
    <oddFooter>&amp;CStran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E9EFA-9A54-4379-807C-2F50E7D150BA}">
  <sheetPr>
    <tabColor theme="4" tint="0.59999389629810485"/>
    <pageSetUpPr fitToPage="1"/>
  </sheetPr>
  <dimension ref="B1:H24"/>
  <sheetViews>
    <sheetView view="pageBreakPreview" topLeftCell="B1" zoomScale="70" zoomScaleNormal="100" zoomScaleSheetLayoutView="70" workbookViewId="0">
      <pane ySplit="7" topLeftCell="A8" activePane="bottomLeft" state="frozen"/>
      <selection activeCell="N27" sqref="N27"/>
      <selection pane="bottomLeft" activeCell="E24" sqref="E24"/>
    </sheetView>
  </sheetViews>
  <sheetFormatPr defaultRowHeight="12.75" x14ac:dyDescent="0.2"/>
  <cols>
    <col min="1" max="1" width="9.140625" style="9"/>
    <col min="2" max="3" width="10.7109375" style="42" customWidth="1"/>
    <col min="4" max="4" width="44.5703125" style="11" customWidth="1"/>
    <col min="5" max="5" width="16" style="42" customWidth="1"/>
    <col min="6" max="6" width="16.7109375" style="43" customWidth="1"/>
    <col min="7" max="7" width="15.7109375" style="44" customWidth="1"/>
    <col min="8" max="8" width="15.7109375" style="45" customWidth="1"/>
    <col min="9" max="255" width="9.140625" style="9"/>
    <col min="256" max="257" width="10.7109375" style="9" customWidth="1"/>
    <col min="258" max="258" width="47.7109375" style="9" customWidth="1"/>
    <col min="259" max="259" width="14.7109375" style="9" customWidth="1"/>
    <col min="260" max="260" width="12.7109375" style="9" customWidth="1"/>
    <col min="261" max="262" width="15.7109375" style="9" customWidth="1"/>
    <col min="263" max="511" width="9.140625" style="9"/>
    <col min="512" max="513" width="10.7109375" style="9" customWidth="1"/>
    <col min="514" max="514" width="47.7109375" style="9" customWidth="1"/>
    <col min="515" max="515" width="14.7109375" style="9" customWidth="1"/>
    <col min="516" max="516" width="12.7109375" style="9" customWidth="1"/>
    <col min="517" max="518" width="15.7109375" style="9" customWidth="1"/>
    <col min="519" max="767" width="9.140625" style="9"/>
    <col min="768" max="769" width="10.7109375" style="9" customWidth="1"/>
    <col min="770" max="770" width="47.7109375" style="9" customWidth="1"/>
    <col min="771" max="771" width="14.7109375" style="9" customWidth="1"/>
    <col min="772" max="772" width="12.7109375" style="9" customWidth="1"/>
    <col min="773" max="774" width="15.7109375" style="9" customWidth="1"/>
    <col min="775" max="1023" width="9.140625" style="9"/>
    <col min="1024" max="1025" width="10.7109375" style="9" customWidth="1"/>
    <col min="1026" max="1026" width="47.7109375" style="9" customWidth="1"/>
    <col min="1027" max="1027" width="14.7109375" style="9" customWidth="1"/>
    <col min="1028" max="1028" width="12.7109375" style="9" customWidth="1"/>
    <col min="1029" max="1030" width="15.7109375" style="9" customWidth="1"/>
    <col min="1031" max="1279" width="9.140625" style="9"/>
    <col min="1280" max="1281" width="10.7109375" style="9" customWidth="1"/>
    <col min="1282" max="1282" width="47.7109375" style="9" customWidth="1"/>
    <col min="1283" max="1283" width="14.7109375" style="9" customWidth="1"/>
    <col min="1284" max="1284" width="12.7109375" style="9" customWidth="1"/>
    <col min="1285" max="1286" width="15.7109375" style="9" customWidth="1"/>
    <col min="1287" max="1535" width="9.140625" style="9"/>
    <col min="1536" max="1537" width="10.7109375" style="9" customWidth="1"/>
    <col min="1538" max="1538" width="47.7109375" style="9" customWidth="1"/>
    <col min="1539" max="1539" width="14.7109375" style="9" customWidth="1"/>
    <col min="1540" max="1540" width="12.7109375" style="9" customWidth="1"/>
    <col min="1541" max="1542" width="15.7109375" style="9" customWidth="1"/>
    <col min="1543" max="1791" width="9.140625" style="9"/>
    <col min="1792" max="1793" width="10.7109375" style="9" customWidth="1"/>
    <col min="1794" max="1794" width="47.7109375" style="9" customWidth="1"/>
    <col min="1795" max="1795" width="14.7109375" style="9" customWidth="1"/>
    <col min="1796" max="1796" width="12.7109375" style="9" customWidth="1"/>
    <col min="1797" max="1798" width="15.7109375" style="9" customWidth="1"/>
    <col min="1799" max="2047" width="9.140625" style="9"/>
    <col min="2048" max="2049" width="10.7109375" style="9" customWidth="1"/>
    <col min="2050" max="2050" width="47.7109375" style="9" customWidth="1"/>
    <col min="2051" max="2051" width="14.7109375" style="9" customWidth="1"/>
    <col min="2052" max="2052" width="12.7109375" style="9" customWidth="1"/>
    <col min="2053" max="2054" width="15.7109375" style="9" customWidth="1"/>
    <col min="2055" max="2303" width="9.140625" style="9"/>
    <col min="2304" max="2305" width="10.7109375" style="9" customWidth="1"/>
    <col min="2306" max="2306" width="47.7109375" style="9" customWidth="1"/>
    <col min="2307" max="2307" width="14.7109375" style="9" customWidth="1"/>
    <col min="2308" max="2308" width="12.7109375" style="9" customWidth="1"/>
    <col min="2309" max="2310" width="15.7109375" style="9" customWidth="1"/>
    <col min="2311" max="2559" width="9.140625" style="9"/>
    <col min="2560" max="2561" width="10.7109375" style="9" customWidth="1"/>
    <col min="2562" max="2562" width="47.7109375" style="9" customWidth="1"/>
    <col min="2563" max="2563" width="14.7109375" style="9" customWidth="1"/>
    <col min="2564" max="2564" width="12.7109375" style="9" customWidth="1"/>
    <col min="2565" max="2566" width="15.7109375" style="9" customWidth="1"/>
    <col min="2567" max="2815" width="9.140625" style="9"/>
    <col min="2816" max="2817" width="10.7109375" style="9" customWidth="1"/>
    <col min="2818" max="2818" width="47.7109375" style="9" customWidth="1"/>
    <col min="2819" max="2819" width="14.7109375" style="9" customWidth="1"/>
    <col min="2820" max="2820" width="12.7109375" style="9" customWidth="1"/>
    <col min="2821" max="2822" width="15.7109375" style="9" customWidth="1"/>
    <col min="2823" max="3071" width="9.140625" style="9"/>
    <col min="3072" max="3073" width="10.7109375" style="9" customWidth="1"/>
    <col min="3074" max="3074" width="47.7109375" style="9" customWidth="1"/>
    <col min="3075" max="3075" width="14.7109375" style="9" customWidth="1"/>
    <col min="3076" max="3076" width="12.7109375" style="9" customWidth="1"/>
    <col min="3077" max="3078" width="15.7109375" style="9" customWidth="1"/>
    <col min="3079" max="3327" width="9.140625" style="9"/>
    <col min="3328" max="3329" width="10.7109375" style="9" customWidth="1"/>
    <col min="3330" max="3330" width="47.7109375" style="9" customWidth="1"/>
    <col min="3331" max="3331" width="14.7109375" style="9" customWidth="1"/>
    <col min="3332" max="3332" width="12.7109375" style="9" customWidth="1"/>
    <col min="3333" max="3334" width="15.7109375" style="9" customWidth="1"/>
    <col min="3335" max="3583" width="9.140625" style="9"/>
    <col min="3584" max="3585" width="10.7109375" style="9" customWidth="1"/>
    <col min="3586" max="3586" width="47.7109375" style="9" customWidth="1"/>
    <col min="3587" max="3587" width="14.7109375" style="9" customWidth="1"/>
    <col min="3588" max="3588" width="12.7109375" style="9" customWidth="1"/>
    <col min="3589" max="3590" width="15.7109375" style="9" customWidth="1"/>
    <col min="3591" max="3839" width="9.140625" style="9"/>
    <col min="3840" max="3841" width="10.7109375" style="9" customWidth="1"/>
    <col min="3842" max="3842" width="47.7109375" style="9" customWidth="1"/>
    <col min="3843" max="3843" width="14.7109375" style="9" customWidth="1"/>
    <col min="3844" max="3844" width="12.7109375" style="9" customWidth="1"/>
    <col min="3845" max="3846" width="15.7109375" style="9" customWidth="1"/>
    <col min="3847" max="4095" width="9.140625" style="9"/>
    <col min="4096" max="4097" width="10.7109375" style="9" customWidth="1"/>
    <col min="4098" max="4098" width="47.7109375" style="9" customWidth="1"/>
    <col min="4099" max="4099" width="14.7109375" style="9" customWidth="1"/>
    <col min="4100" max="4100" width="12.7109375" style="9" customWidth="1"/>
    <col min="4101" max="4102" width="15.7109375" style="9" customWidth="1"/>
    <col min="4103" max="4351" width="9.140625" style="9"/>
    <col min="4352" max="4353" width="10.7109375" style="9" customWidth="1"/>
    <col min="4354" max="4354" width="47.7109375" style="9" customWidth="1"/>
    <col min="4355" max="4355" width="14.7109375" style="9" customWidth="1"/>
    <col min="4356" max="4356" width="12.7109375" style="9" customWidth="1"/>
    <col min="4357" max="4358" width="15.7109375" style="9" customWidth="1"/>
    <col min="4359" max="4607" width="9.140625" style="9"/>
    <col min="4608" max="4609" width="10.7109375" style="9" customWidth="1"/>
    <col min="4610" max="4610" width="47.7109375" style="9" customWidth="1"/>
    <col min="4611" max="4611" width="14.7109375" style="9" customWidth="1"/>
    <col min="4612" max="4612" width="12.7109375" style="9" customWidth="1"/>
    <col min="4613" max="4614" width="15.7109375" style="9" customWidth="1"/>
    <col min="4615" max="4863" width="9.140625" style="9"/>
    <col min="4864" max="4865" width="10.7109375" style="9" customWidth="1"/>
    <col min="4866" max="4866" width="47.7109375" style="9" customWidth="1"/>
    <col min="4867" max="4867" width="14.7109375" style="9" customWidth="1"/>
    <col min="4868" max="4868" width="12.7109375" style="9" customWidth="1"/>
    <col min="4869" max="4870" width="15.7109375" style="9" customWidth="1"/>
    <col min="4871" max="5119" width="9.140625" style="9"/>
    <col min="5120" max="5121" width="10.7109375" style="9" customWidth="1"/>
    <col min="5122" max="5122" width="47.7109375" style="9" customWidth="1"/>
    <col min="5123" max="5123" width="14.7109375" style="9" customWidth="1"/>
    <col min="5124" max="5124" width="12.7109375" style="9" customWidth="1"/>
    <col min="5125" max="5126" width="15.7109375" style="9" customWidth="1"/>
    <col min="5127" max="5375" width="9.140625" style="9"/>
    <col min="5376" max="5377" width="10.7109375" style="9" customWidth="1"/>
    <col min="5378" max="5378" width="47.7109375" style="9" customWidth="1"/>
    <col min="5379" max="5379" width="14.7109375" style="9" customWidth="1"/>
    <col min="5380" max="5380" width="12.7109375" style="9" customWidth="1"/>
    <col min="5381" max="5382" width="15.7109375" style="9" customWidth="1"/>
    <col min="5383" max="5631" width="9.140625" style="9"/>
    <col min="5632" max="5633" width="10.7109375" style="9" customWidth="1"/>
    <col min="5634" max="5634" width="47.7109375" style="9" customWidth="1"/>
    <col min="5635" max="5635" width="14.7109375" style="9" customWidth="1"/>
    <col min="5636" max="5636" width="12.7109375" style="9" customWidth="1"/>
    <col min="5637" max="5638" width="15.7109375" style="9" customWidth="1"/>
    <col min="5639" max="5887" width="9.140625" style="9"/>
    <col min="5888" max="5889" width="10.7109375" style="9" customWidth="1"/>
    <col min="5890" max="5890" width="47.7109375" style="9" customWidth="1"/>
    <col min="5891" max="5891" width="14.7109375" style="9" customWidth="1"/>
    <col min="5892" max="5892" width="12.7109375" style="9" customWidth="1"/>
    <col min="5893" max="5894" width="15.7109375" style="9" customWidth="1"/>
    <col min="5895" max="6143" width="9.140625" style="9"/>
    <col min="6144" max="6145" width="10.7109375" style="9" customWidth="1"/>
    <col min="6146" max="6146" width="47.7109375" style="9" customWidth="1"/>
    <col min="6147" max="6147" width="14.7109375" style="9" customWidth="1"/>
    <col min="6148" max="6148" width="12.7109375" style="9" customWidth="1"/>
    <col min="6149" max="6150" width="15.7109375" style="9" customWidth="1"/>
    <col min="6151" max="6399" width="9.140625" style="9"/>
    <col min="6400" max="6401" width="10.7109375" style="9" customWidth="1"/>
    <col min="6402" max="6402" width="47.7109375" style="9" customWidth="1"/>
    <col min="6403" max="6403" width="14.7109375" style="9" customWidth="1"/>
    <col min="6404" max="6404" width="12.7109375" style="9" customWidth="1"/>
    <col min="6405" max="6406" width="15.7109375" style="9" customWidth="1"/>
    <col min="6407" max="6655" width="9.140625" style="9"/>
    <col min="6656" max="6657" width="10.7109375" style="9" customWidth="1"/>
    <col min="6658" max="6658" width="47.7109375" style="9" customWidth="1"/>
    <col min="6659" max="6659" width="14.7109375" style="9" customWidth="1"/>
    <col min="6660" max="6660" width="12.7109375" style="9" customWidth="1"/>
    <col min="6661" max="6662" width="15.7109375" style="9" customWidth="1"/>
    <col min="6663" max="6911" width="9.140625" style="9"/>
    <col min="6912" max="6913" width="10.7109375" style="9" customWidth="1"/>
    <col min="6914" max="6914" width="47.7109375" style="9" customWidth="1"/>
    <col min="6915" max="6915" width="14.7109375" style="9" customWidth="1"/>
    <col min="6916" max="6916" width="12.7109375" style="9" customWidth="1"/>
    <col min="6917" max="6918" width="15.7109375" style="9" customWidth="1"/>
    <col min="6919" max="7167" width="9.140625" style="9"/>
    <col min="7168" max="7169" width="10.7109375" style="9" customWidth="1"/>
    <col min="7170" max="7170" width="47.7109375" style="9" customWidth="1"/>
    <col min="7171" max="7171" width="14.7109375" style="9" customWidth="1"/>
    <col min="7172" max="7172" width="12.7109375" style="9" customWidth="1"/>
    <col min="7173" max="7174" width="15.7109375" style="9" customWidth="1"/>
    <col min="7175" max="7423" width="9.140625" style="9"/>
    <col min="7424" max="7425" width="10.7109375" style="9" customWidth="1"/>
    <col min="7426" max="7426" width="47.7109375" style="9" customWidth="1"/>
    <col min="7427" max="7427" width="14.7109375" style="9" customWidth="1"/>
    <col min="7428" max="7428" width="12.7109375" style="9" customWidth="1"/>
    <col min="7429" max="7430" width="15.7109375" style="9" customWidth="1"/>
    <col min="7431" max="7679" width="9.140625" style="9"/>
    <col min="7680" max="7681" width="10.7109375" style="9" customWidth="1"/>
    <col min="7682" max="7682" width="47.7109375" style="9" customWidth="1"/>
    <col min="7683" max="7683" width="14.7109375" style="9" customWidth="1"/>
    <col min="7684" max="7684" width="12.7109375" style="9" customWidth="1"/>
    <col min="7685" max="7686" width="15.7109375" style="9" customWidth="1"/>
    <col min="7687" max="7935" width="9.140625" style="9"/>
    <col min="7936" max="7937" width="10.7109375" style="9" customWidth="1"/>
    <col min="7938" max="7938" width="47.7109375" style="9" customWidth="1"/>
    <col min="7939" max="7939" width="14.7109375" style="9" customWidth="1"/>
    <col min="7940" max="7940" width="12.7109375" style="9" customWidth="1"/>
    <col min="7941" max="7942" width="15.7109375" style="9" customWidth="1"/>
    <col min="7943" max="8191" width="9.140625" style="9"/>
    <col min="8192" max="8193" width="10.7109375" style="9" customWidth="1"/>
    <col min="8194" max="8194" width="47.7109375" style="9" customWidth="1"/>
    <col min="8195" max="8195" width="14.7109375" style="9" customWidth="1"/>
    <col min="8196" max="8196" width="12.7109375" style="9" customWidth="1"/>
    <col min="8197" max="8198" width="15.7109375" style="9" customWidth="1"/>
    <col min="8199" max="8447" width="9.140625" style="9"/>
    <col min="8448" max="8449" width="10.7109375" style="9" customWidth="1"/>
    <col min="8450" max="8450" width="47.7109375" style="9" customWidth="1"/>
    <col min="8451" max="8451" width="14.7109375" style="9" customWidth="1"/>
    <col min="8452" max="8452" width="12.7109375" style="9" customWidth="1"/>
    <col min="8453" max="8454" width="15.7109375" style="9" customWidth="1"/>
    <col min="8455" max="8703" width="9.140625" style="9"/>
    <col min="8704" max="8705" width="10.7109375" style="9" customWidth="1"/>
    <col min="8706" max="8706" width="47.7109375" style="9" customWidth="1"/>
    <col min="8707" max="8707" width="14.7109375" style="9" customWidth="1"/>
    <col min="8708" max="8708" width="12.7109375" style="9" customWidth="1"/>
    <col min="8709" max="8710" width="15.7109375" style="9" customWidth="1"/>
    <col min="8711" max="8959" width="9.140625" style="9"/>
    <col min="8960" max="8961" width="10.7109375" style="9" customWidth="1"/>
    <col min="8962" max="8962" width="47.7109375" style="9" customWidth="1"/>
    <col min="8963" max="8963" width="14.7109375" style="9" customWidth="1"/>
    <col min="8964" max="8964" width="12.7109375" style="9" customWidth="1"/>
    <col min="8965" max="8966" width="15.7109375" style="9" customWidth="1"/>
    <col min="8967" max="9215" width="9.140625" style="9"/>
    <col min="9216" max="9217" width="10.7109375" style="9" customWidth="1"/>
    <col min="9218" max="9218" width="47.7109375" style="9" customWidth="1"/>
    <col min="9219" max="9219" width="14.7109375" style="9" customWidth="1"/>
    <col min="9220" max="9220" width="12.7109375" style="9" customWidth="1"/>
    <col min="9221" max="9222" width="15.7109375" style="9" customWidth="1"/>
    <col min="9223" max="9471" width="9.140625" style="9"/>
    <col min="9472" max="9473" width="10.7109375" style="9" customWidth="1"/>
    <col min="9474" max="9474" width="47.7109375" style="9" customWidth="1"/>
    <col min="9475" max="9475" width="14.7109375" style="9" customWidth="1"/>
    <col min="9476" max="9476" width="12.7109375" style="9" customWidth="1"/>
    <col min="9477" max="9478" width="15.7109375" style="9" customWidth="1"/>
    <col min="9479" max="9727" width="9.140625" style="9"/>
    <col min="9728" max="9729" width="10.7109375" style="9" customWidth="1"/>
    <col min="9730" max="9730" width="47.7109375" style="9" customWidth="1"/>
    <col min="9731" max="9731" width="14.7109375" style="9" customWidth="1"/>
    <col min="9732" max="9732" width="12.7109375" style="9" customWidth="1"/>
    <col min="9733" max="9734" width="15.7109375" style="9" customWidth="1"/>
    <col min="9735" max="9983" width="9.140625" style="9"/>
    <col min="9984" max="9985" width="10.7109375" style="9" customWidth="1"/>
    <col min="9986" max="9986" width="47.7109375" style="9" customWidth="1"/>
    <col min="9987" max="9987" width="14.7109375" style="9" customWidth="1"/>
    <col min="9988" max="9988" width="12.7109375" style="9" customWidth="1"/>
    <col min="9989" max="9990" width="15.7109375" style="9" customWidth="1"/>
    <col min="9991" max="10239" width="9.140625" style="9"/>
    <col min="10240" max="10241" width="10.7109375" style="9" customWidth="1"/>
    <col min="10242" max="10242" width="47.7109375" style="9" customWidth="1"/>
    <col min="10243" max="10243" width="14.7109375" style="9" customWidth="1"/>
    <col min="10244" max="10244" width="12.7109375" style="9" customWidth="1"/>
    <col min="10245" max="10246" width="15.7109375" style="9" customWidth="1"/>
    <col min="10247" max="10495" width="9.140625" style="9"/>
    <col min="10496" max="10497" width="10.7109375" style="9" customWidth="1"/>
    <col min="10498" max="10498" width="47.7109375" style="9" customWidth="1"/>
    <col min="10499" max="10499" width="14.7109375" style="9" customWidth="1"/>
    <col min="10500" max="10500" width="12.7109375" style="9" customWidth="1"/>
    <col min="10501" max="10502" width="15.7109375" style="9" customWidth="1"/>
    <col min="10503" max="10751" width="9.140625" style="9"/>
    <col min="10752" max="10753" width="10.7109375" style="9" customWidth="1"/>
    <col min="10754" max="10754" width="47.7109375" style="9" customWidth="1"/>
    <col min="10755" max="10755" width="14.7109375" style="9" customWidth="1"/>
    <col min="10756" max="10756" width="12.7109375" style="9" customWidth="1"/>
    <col min="10757" max="10758" width="15.7109375" style="9" customWidth="1"/>
    <col min="10759" max="11007" width="9.140625" style="9"/>
    <col min="11008" max="11009" width="10.7109375" style="9" customWidth="1"/>
    <col min="11010" max="11010" width="47.7109375" style="9" customWidth="1"/>
    <col min="11011" max="11011" width="14.7109375" style="9" customWidth="1"/>
    <col min="11012" max="11012" width="12.7109375" style="9" customWidth="1"/>
    <col min="11013" max="11014" width="15.7109375" style="9" customWidth="1"/>
    <col min="11015" max="11263" width="9.140625" style="9"/>
    <col min="11264" max="11265" width="10.7109375" style="9" customWidth="1"/>
    <col min="11266" max="11266" width="47.7109375" style="9" customWidth="1"/>
    <col min="11267" max="11267" width="14.7109375" style="9" customWidth="1"/>
    <col min="11268" max="11268" width="12.7109375" style="9" customWidth="1"/>
    <col min="11269" max="11270" width="15.7109375" style="9" customWidth="1"/>
    <col min="11271" max="11519" width="9.140625" style="9"/>
    <col min="11520" max="11521" width="10.7109375" style="9" customWidth="1"/>
    <col min="11522" max="11522" width="47.7109375" style="9" customWidth="1"/>
    <col min="11523" max="11523" width="14.7109375" style="9" customWidth="1"/>
    <col min="11524" max="11524" width="12.7109375" style="9" customWidth="1"/>
    <col min="11525" max="11526" width="15.7109375" style="9" customWidth="1"/>
    <col min="11527" max="11775" width="9.140625" style="9"/>
    <col min="11776" max="11777" width="10.7109375" style="9" customWidth="1"/>
    <col min="11778" max="11778" width="47.7109375" style="9" customWidth="1"/>
    <col min="11779" max="11779" width="14.7109375" style="9" customWidth="1"/>
    <col min="11780" max="11780" width="12.7109375" style="9" customWidth="1"/>
    <col min="11781" max="11782" width="15.7109375" style="9" customWidth="1"/>
    <col min="11783" max="12031" width="9.140625" style="9"/>
    <col min="12032" max="12033" width="10.7109375" style="9" customWidth="1"/>
    <col min="12034" max="12034" width="47.7109375" style="9" customWidth="1"/>
    <col min="12035" max="12035" width="14.7109375" style="9" customWidth="1"/>
    <col min="12036" max="12036" width="12.7109375" style="9" customWidth="1"/>
    <col min="12037" max="12038" width="15.7109375" style="9" customWidth="1"/>
    <col min="12039" max="12287" width="9.140625" style="9"/>
    <col min="12288" max="12289" width="10.7109375" style="9" customWidth="1"/>
    <col min="12290" max="12290" width="47.7109375" style="9" customWidth="1"/>
    <col min="12291" max="12291" width="14.7109375" style="9" customWidth="1"/>
    <col min="12292" max="12292" width="12.7109375" style="9" customWidth="1"/>
    <col min="12293" max="12294" width="15.7109375" style="9" customWidth="1"/>
    <col min="12295" max="12543" width="9.140625" style="9"/>
    <col min="12544" max="12545" width="10.7109375" style="9" customWidth="1"/>
    <col min="12546" max="12546" width="47.7109375" style="9" customWidth="1"/>
    <col min="12547" max="12547" width="14.7109375" style="9" customWidth="1"/>
    <col min="12548" max="12548" width="12.7109375" style="9" customWidth="1"/>
    <col min="12549" max="12550" width="15.7109375" style="9" customWidth="1"/>
    <col min="12551" max="12799" width="9.140625" style="9"/>
    <col min="12800" max="12801" width="10.7109375" style="9" customWidth="1"/>
    <col min="12802" max="12802" width="47.7109375" style="9" customWidth="1"/>
    <col min="12803" max="12803" width="14.7109375" style="9" customWidth="1"/>
    <col min="12804" max="12804" width="12.7109375" style="9" customWidth="1"/>
    <col min="12805" max="12806" width="15.7109375" style="9" customWidth="1"/>
    <col min="12807" max="13055" width="9.140625" style="9"/>
    <col min="13056" max="13057" width="10.7109375" style="9" customWidth="1"/>
    <col min="13058" max="13058" width="47.7109375" style="9" customWidth="1"/>
    <col min="13059" max="13059" width="14.7109375" style="9" customWidth="1"/>
    <col min="13060" max="13060" width="12.7109375" style="9" customWidth="1"/>
    <col min="13061" max="13062" width="15.7109375" style="9" customWidth="1"/>
    <col min="13063" max="13311" width="9.140625" style="9"/>
    <col min="13312" max="13313" width="10.7109375" style="9" customWidth="1"/>
    <col min="13314" max="13314" width="47.7109375" style="9" customWidth="1"/>
    <col min="13315" max="13315" width="14.7109375" style="9" customWidth="1"/>
    <col min="13316" max="13316" width="12.7109375" style="9" customWidth="1"/>
    <col min="13317" max="13318" width="15.7109375" style="9" customWidth="1"/>
    <col min="13319" max="13567" width="9.140625" style="9"/>
    <col min="13568" max="13569" width="10.7109375" style="9" customWidth="1"/>
    <col min="13570" max="13570" width="47.7109375" style="9" customWidth="1"/>
    <col min="13571" max="13571" width="14.7109375" style="9" customWidth="1"/>
    <col min="13572" max="13572" width="12.7109375" style="9" customWidth="1"/>
    <col min="13573" max="13574" width="15.7109375" style="9" customWidth="1"/>
    <col min="13575" max="13823" width="9.140625" style="9"/>
    <col min="13824" max="13825" width="10.7109375" style="9" customWidth="1"/>
    <col min="13826" max="13826" width="47.7109375" style="9" customWidth="1"/>
    <col min="13827" max="13827" width="14.7109375" style="9" customWidth="1"/>
    <col min="13828" max="13828" width="12.7109375" style="9" customWidth="1"/>
    <col min="13829" max="13830" width="15.7109375" style="9" customWidth="1"/>
    <col min="13831" max="14079" width="9.140625" style="9"/>
    <col min="14080" max="14081" width="10.7109375" style="9" customWidth="1"/>
    <col min="14082" max="14082" width="47.7109375" style="9" customWidth="1"/>
    <col min="14083" max="14083" width="14.7109375" style="9" customWidth="1"/>
    <col min="14084" max="14084" width="12.7109375" style="9" customWidth="1"/>
    <col min="14085" max="14086" width="15.7109375" style="9" customWidth="1"/>
    <col min="14087" max="14335" width="9.140625" style="9"/>
    <col min="14336" max="14337" width="10.7109375" style="9" customWidth="1"/>
    <col min="14338" max="14338" width="47.7109375" style="9" customWidth="1"/>
    <col min="14339" max="14339" width="14.7109375" style="9" customWidth="1"/>
    <col min="14340" max="14340" width="12.7109375" style="9" customWidth="1"/>
    <col min="14341" max="14342" width="15.7109375" style="9" customWidth="1"/>
    <col min="14343" max="14591" width="9.140625" style="9"/>
    <col min="14592" max="14593" width="10.7109375" style="9" customWidth="1"/>
    <col min="14594" max="14594" width="47.7109375" style="9" customWidth="1"/>
    <col min="14595" max="14595" width="14.7109375" style="9" customWidth="1"/>
    <col min="14596" max="14596" width="12.7109375" style="9" customWidth="1"/>
    <col min="14597" max="14598" width="15.7109375" style="9" customWidth="1"/>
    <col min="14599" max="14847" width="9.140625" style="9"/>
    <col min="14848" max="14849" width="10.7109375" style="9" customWidth="1"/>
    <col min="14850" max="14850" width="47.7109375" style="9" customWidth="1"/>
    <col min="14851" max="14851" width="14.7109375" style="9" customWidth="1"/>
    <col min="14852" max="14852" width="12.7109375" style="9" customWidth="1"/>
    <col min="14853" max="14854" width="15.7109375" style="9" customWidth="1"/>
    <col min="14855" max="15103" width="9.140625" style="9"/>
    <col min="15104" max="15105" width="10.7109375" style="9" customWidth="1"/>
    <col min="15106" max="15106" width="47.7109375" style="9" customWidth="1"/>
    <col min="15107" max="15107" width="14.7109375" style="9" customWidth="1"/>
    <col min="15108" max="15108" width="12.7109375" style="9" customWidth="1"/>
    <col min="15109" max="15110" width="15.7109375" style="9" customWidth="1"/>
    <col min="15111" max="15359" width="9.140625" style="9"/>
    <col min="15360" max="15361" width="10.7109375" style="9" customWidth="1"/>
    <col min="15362" max="15362" width="47.7109375" style="9" customWidth="1"/>
    <col min="15363" max="15363" width="14.7109375" style="9" customWidth="1"/>
    <col min="15364" max="15364" width="12.7109375" style="9" customWidth="1"/>
    <col min="15365" max="15366" width="15.7109375" style="9" customWidth="1"/>
    <col min="15367" max="15615" width="9.140625" style="9"/>
    <col min="15616" max="15617" width="10.7109375" style="9" customWidth="1"/>
    <col min="15618" max="15618" width="47.7109375" style="9" customWidth="1"/>
    <col min="15619" max="15619" width="14.7109375" style="9" customWidth="1"/>
    <col min="15620" max="15620" width="12.7109375" style="9" customWidth="1"/>
    <col min="15621" max="15622" width="15.7109375" style="9" customWidth="1"/>
    <col min="15623" max="15871" width="9.140625" style="9"/>
    <col min="15872" max="15873" width="10.7109375" style="9" customWidth="1"/>
    <col min="15874" max="15874" width="47.7109375" style="9" customWidth="1"/>
    <col min="15875" max="15875" width="14.7109375" style="9" customWidth="1"/>
    <col min="15876" max="15876" width="12.7109375" style="9" customWidth="1"/>
    <col min="15877" max="15878" width="15.7109375" style="9" customWidth="1"/>
    <col min="15879" max="16127" width="9.140625" style="9"/>
    <col min="16128" max="16129" width="10.7109375" style="9" customWidth="1"/>
    <col min="16130" max="16130" width="47.7109375" style="9" customWidth="1"/>
    <col min="16131" max="16131" width="14.7109375" style="9" customWidth="1"/>
    <col min="16132" max="16132" width="12.7109375" style="9" customWidth="1"/>
    <col min="16133" max="16134" width="15.7109375" style="9" customWidth="1"/>
    <col min="16135" max="16384" width="9.140625" style="9"/>
  </cols>
  <sheetData>
    <row r="1" spans="2:8" ht="20.100000000000001" customHeight="1" x14ac:dyDescent="0.2">
      <c r="B1" s="41"/>
    </row>
    <row r="2" spans="2:8" s="10" customFormat="1" ht="15" customHeight="1" x14ac:dyDescent="0.2">
      <c r="B2" s="46"/>
      <c r="C2" s="47"/>
      <c r="D2" s="111"/>
      <c r="E2" s="111"/>
      <c r="F2" s="111"/>
      <c r="G2" s="111"/>
      <c r="H2" s="47"/>
    </row>
    <row r="3" spans="2:8" s="10" customFormat="1" ht="15" customHeight="1" x14ac:dyDescent="0.2">
      <c r="B3" s="95"/>
      <c r="C3" s="96"/>
      <c r="D3" s="119" t="s">
        <v>114</v>
      </c>
      <c r="E3" s="119"/>
      <c r="F3" s="119"/>
      <c r="G3" s="119"/>
      <c r="H3" s="97"/>
    </row>
    <row r="4" spans="2:8" s="10" customFormat="1" ht="15" customHeight="1" x14ac:dyDescent="0.25">
      <c r="B4" s="95"/>
      <c r="C4" s="96"/>
      <c r="D4" s="120" t="s">
        <v>17</v>
      </c>
      <c r="E4" s="120"/>
      <c r="F4" s="120"/>
      <c r="G4" s="120"/>
      <c r="H4" s="97"/>
    </row>
    <row r="5" spans="2:8" s="10" customFormat="1" ht="15.75" x14ac:dyDescent="0.2">
      <c r="B5" s="46"/>
      <c r="C5" s="47"/>
      <c r="D5" s="50"/>
      <c r="E5" s="49"/>
      <c r="F5" s="49"/>
      <c r="G5" s="49"/>
      <c r="H5" s="45"/>
    </row>
    <row r="6" spans="2:8" s="55" customFormat="1" ht="18" x14ac:dyDescent="0.2">
      <c r="B6" s="51"/>
      <c r="C6" s="51"/>
      <c r="D6" s="67"/>
      <c r="E6" s="68"/>
      <c r="F6" s="52"/>
      <c r="G6" s="53"/>
      <c r="H6" s="54"/>
    </row>
    <row r="7" spans="2:8" s="56" customFormat="1" ht="32.1" customHeight="1" thickBot="1" x14ac:dyDescent="0.25">
      <c r="B7" s="78" t="s">
        <v>6</v>
      </c>
      <c r="C7" s="78" t="s">
        <v>18</v>
      </c>
      <c r="D7" s="79" t="s">
        <v>7</v>
      </c>
      <c r="E7" s="80" t="s">
        <v>8</v>
      </c>
      <c r="F7" s="81" t="s">
        <v>9</v>
      </c>
      <c r="G7" s="82" t="s">
        <v>19</v>
      </c>
      <c r="H7" s="83" t="s">
        <v>20</v>
      </c>
    </row>
    <row r="8" spans="2:8" x14ac:dyDescent="0.2">
      <c r="D8" s="63" t="s">
        <v>37</v>
      </c>
    </row>
    <row r="9" spans="2:8" ht="76.5" x14ac:dyDescent="0.2">
      <c r="B9" s="42" t="s">
        <v>22</v>
      </c>
      <c r="C9" s="42" t="s">
        <v>42</v>
      </c>
      <c r="D9" s="11" t="s">
        <v>43</v>
      </c>
      <c r="E9" s="42" t="s">
        <v>34</v>
      </c>
      <c r="F9" s="43">
        <v>12</v>
      </c>
      <c r="G9" s="44">
        <v>0</v>
      </c>
      <c r="H9" s="45">
        <f>ROUND(F9*G9,2)</f>
        <v>0</v>
      </c>
    </row>
    <row r="10" spans="2:8" ht="25.5" x14ac:dyDescent="0.2">
      <c r="B10" s="42" t="s">
        <v>24</v>
      </c>
      <c r="C10" s="42" t="s">
        <v>67</v>
      </c>
      <c r="D10" s="11" t="s">
        <v>86</v>
      </c>
      <c r="E10" s="42" t="s">
        <v>23</v>
      </c>
      <c r="F10" s="43">
        <v>780</v>
      </c>
      <c r="G10" s="44">
        <v>0</v>
      </c>
      <c r="H10" s="45">
        <f>F10*G10</f>
        <v>0</v>
      </c>
    </row>
    <row r="11" spans="2:8" ht="25.5" x14ac:dyDescent="0.2">
      <c r="B11" s="42" t="s">
        <v>26</v>
      </c>
      <c r="C11" s="42" t="s">
        <v>54</v>
      </c>
      <c r="D11" s="11" t="s">
        <v>55</v>
      </c>
      <c r="E11" s="42" t="s">
        <v>23</v>
      </c>
      <c r="F11" s="43">
        <v>1380</v>
      </c>
      <c r="G11" s="44">
        <v>0</v>
      </c>
      <c r="H11" s="45">
        <f>ROUND(F11*G11,2)</f>
        <v>0</v>
      </c>
    </row>
    <row r="12" spans="2:8" ht="25.5" x14ac:dyDescent="0.2">
      <c r="D12" s="64" t="s">
        <v>81</v>
      </c>
    </row>
    <row r="13" spans="2:8" ht="25.5" x14ac:dyDescent="0.2">
      <c r="B13" s="42" t="s">
        <v>27</v>
      </c>
      <c r="C13" s="42" t="s">
        <v>49</v>
      </c>
      <c r="D13" s="11" t="s">
        <v>74</v>
      </c>
      <c r="E13" s="42" t="s">
        <v>23</v>
      </c>
      <c r="F13" s="43">
        <v>1380</v>
      </c>
      <c r="G13" s="44">
        <v>0</v>
      </c>
      <c r="H13" s="45">
        <f>ROUND(F13*G13,2)</f>
        <v>0</v>
      </c>
    </row>
    <row r="14" spans="2:8" ht="25.5" x14ac:dyDescent="0.2">
      <c r="D14" s="64" t="s">
        <v>75</v>
      </c>
    </row>
    <row r="15" spans="2:8" ht="25.5" x14ac:dyDescent="0.2">
      <c r="B15" s="42" t="s">
        <v>28</v>
      </c>
      <c r="C15" s="42" t="s">
        <v>52</v>
      </c>
      <c r="D15" s="11" t="s">
        <v>102</v>
      </c>
      <c r="E15" s="42" t="s">
        <v>23</v>
      </c>
      <c r="F15" s="43">
        <v>250</v>
      </c>
      <c r="G15" s="44">
        <v>0</v>
      </c>
      <c r="H15" s="45">
        <f>ROUND(F15*G15,2)</f>
        <v>0</v>
      </c>
    </row>
    <row r="16" spans="2:8" ht="25.5" x14ac:dyDescent="0.2">
      <c r="D16" s="64" t="s">
        <v>91</v>
      </c>
    </row>
    <row r="17" spans="2:8" ht="25.5" x14ac:dyDescent="0.2">
      <c r="B17" s="42" t="s">
        <v>28</v>
      </c>
      <c r="C17" s="42" t="s">
        <v>52</v>
      </c>
      <c r="D17" s="11" t="s">
        <v>94</v>
      </c>
      <c r="E17" s="42" t="s">
        <v>23</v>
      </c>
      <c r="F17" s="43">
        <v>350</v>
      </c>
      <c r="G17" s="44">
        <v>0</v>
      </c>
      <c r="H17" s="45">
        <f>ROUND(F17*G17,2)</f>
        <v>0</v>
      </c>
    </row>
    <row r="18" spans="2:8" ht="25.5" x14ac:dyDescent="0.2">
      <c r="D18" s="64" t="s">
        <v>91</v>
      </c>
    </row>
    <row r="19" spans="2:8" ht="102" x14ac:dyDescent="0.2">
      <c r="B19" s="42" t="s">
        <v>29</v>
      </c>
      <c r="C19" s="42" t="s">
        <v>79</v>
      </c>
      <c r="D19" s="11" t="s">
        <v>80</v>
      </c>
      <c r="E19" s="42" t="s">
        <v>23</v>
      </c>
      <c r="F19" s="43">
        <v>600</v>
      </c>
      <c r="G19" s="44">
        <v>0</v>
      </c>
      <c r="H19" s="45">
        <f>F19*G19</f>
        <v>0</v>
      </c>
    </row>
    <row r="20" spans="2:8" ht="38.25" x14ac:dyDescent="0.2">
      <c r="B20" s="42" t="s">
        <v>30</v>
      </c>
      <c r="C20" s="42" t="s">
        <v>82</v>
      </c>
      <c r="D20" s="11" t="s">
        <v>92</v>
      </c>
      <c r="E20" s="42" t="s">
        <v>23</v>
      </c>
      <c r="F20" s="43">
        <v>35</v>
      </c>
      <c r="G20" s="44">
        <v>0</v>
      </c>
      <c r="H20" s="45">
        <f>F20*G20</f>
        <v>0</v>
      </c>
    </row>
    <row r="21" spans="2:8" ht="38.25" x14ac:dyDescent="0.2">
      <c r="B21" s="42" t="s">
        <v>31</v>
      </c>
      <c r="C21" s="42" t="s">
        <v>64</v>
      </c>
      <c r="D21" s="11" t="s">
        <v>93</v>
      </c>
      <c r="E21" s="42" t="s">
        <v>23</v>
      </c>
      <c r="F21" s="43">
        <v>25</v>
      </c>
      <c r="G21" s="44">
        <v>0</v>
      </c>
      <c r="H21" s="45">
        <f>ROUND(F21*G21,2)</f>
        <v>0</v>
      </c>
    </row>
    <row r="24" spans="2:8" ht="17.45" customHeight="1" x14ac:dyDescent="0.2">
      <c r="D24" s="65" t="s">
        <v>116</v>
      </c>
      <c r="E24" s="66">
        <f>SUM(H9:H21)</f>
        <v>0</v>
      </c>
    </row>
  </sheetData>
  <mergeCells count="3">
    <mergeCell ref="D2:G2"/>
    <mergeCell ref="D3:G3"/>
    <mergeCell ref="D4:G4"/>
  </mergeCells>
  <pageMargins left="0.98425196850393704" right="0.39370078740157483" top="0.78740157480314965" bottom="0.78740157480314965" header="0" footer="0.19685039370078741"/>
  <pageSetup paperSize="9" scale="64" fitToHeight="0" orientation="portrait" r:id="rId1"/>
  <headerFooter>
    <oddFooter>&amp;CStran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3</vt:i4>
      </vt:variant>
    </vt:vector>
  </HeadingPairs>
  <TitlesOfParts>
    <vt:vector size="9" baseType="lpstr">
      <vt:lpstr>Rekapitulacija</vt:lpstr>
      <vt:lpstr>1.GregorčičevaCesta</vt:lpstr>
      <vt:lpstr>1.GregorčičevaARH</vt:lpstr>
      <vt:lpstr>2.MaistrovCesta</vt:lpstr>
      <vt:lpstr>3.Ul.H.S.Cesta</vt:lpstr>
      <vt:lpstr>4.TyrševaCesta</vt:lpstr>
      <vt:lpstr>'1.GregorčičevaARH'!Excel_BuiltIn_Print_Area</vt:lpstr>
      <vt:lpstr>'1.GregorčičevaARH'!gregorciceva</vt:lpstr>
      <vt:lpstr>'1.GregorčičevaARH'!Področje_tiskanja</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David Unuk | NIGRAD</cp:lastModifiedBy>
  <cp:lastPrinted>2026-07-30T12:33:59Z</cp:lastPrinted>
  <dcterms:created xsi:type="dcterms:W3CDTF">2004-11-23T09:42:44Z</dcterms:created>
  <dcterms:modified xsi:type="dcterms:W3CDTF">2026-08-07T10:59:33Z</dcterms:modified>
</cp:coreProperties>
</file>